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13_ncr:1_{2D856E09-F6A9-42E8-BD60-71883277009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'DC16'!$A$1:$L$43</definedName>
    <definedName name="_xlnm.Print_Area" localSheetId="10">'DC18'!$A$1:$L$43</definedName>
    <definedName name="_xlnm.Print_Area" localSheetId="17">'DC19'!$A$1:$L$43</definedName>
    <definedName name="_xlnm.Print_Area" localSheetId="22">'DC20'!$A$1:$L$43</definedName>
    <definedName name="_xlnm.Print_Area" localSheetId="1">'FS161'!$A$1:$L$43</definedName>
    <definedName name="_xlnm.Print_Area" localSheetId="2">'FS162'!$A$1:$L$43</definedName>
    <definedName name="_xlnm.Print_Area" localSheetId="3">'FS163'!$A$1:$L$43</definedName>
    <definedName name="_xlnm.Print_Area" localSheetId="5">'FS181'!$A$1:$L$43</definedName>
    <definedName name="_xlnm.Print_Area" localSheetId="6">'FS182'!$A$1:$L$43</definedName>
    <definedName name="_xlnm.Print_Area" localSheetId="7">'FS183'!$A$1:$L$43</definedName>
    <definedName name="_xlnm.Print_Area" localSheetId="8">'FS184'!$A$1:$L$43</definedName>
    <definedName name="_xlnm.Print_Area" localSheetId="9">'FS185'!$A$1:$L$43</definedName>
    <definedName name="_xlnm.Print_Area" localSheetId="11">'FS191'!$A$1:$L$43</definedName>
    <definedName name="_xlnm.Print_Area" localSheetId="12">'FS192'!$A$1:$L$43</definedName>
    <definedName name="_xlnm.Print_Area" localSheetId="13">'FS193'!$A$1:$L$43</definedName>
    <definedName name="_xlnm.Print_Area" localSheetId="14">'FS194'!$A$1:$L$43</definedName>
    <definedName name="_xlnm.Print_Area" localSheetId="15">'FS195'!$A$1:$L$43</definedName>
    <definedName name="_xlnm.Print_Area" localSheetId="16">'FS196'!$A$1:$L$43</definedName>
    <definedName name="_xlnm.Print_Area" localSheetId="18">'FS201'!$A$1:$L$43</definedName>
    <definedName name="_xlnm.Print_Area" localSheetId="19">'FS203'!$A$1:$L$43</definedName>
    <definedName name="_xlnm.Print_Area" localSheetId="20">'FS204'!$A$1:$L$43</definedName>
    <definedName name="_xlnm.Print_Area" localSheetId="21">'FS205'!$A$1:$L$43</definedName>
    <definedName name="_xlnm.Print_Area" localSheetId="0">MAN!$A$1:$L$43</definedName>
    <definedName name="_xlnm.Print_Area" localSheetId="23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8" l="1"/>
  <c r="L40" i="17"/>
  <c r="J40" i="19"/>
  <c r="D40" i="3"/>
  <c r="H40" i="8"/>
  <c r="D40" i="14"/>
  <c r="D40" i="1"/>
  <c r="D38" i="3"/>
  <c r="L38" i="4"/>
  <c r="L40" i="4" s="1"/>
  <c r="K38" i="4"/>
  <c r="K40" i="4" s="1"/>
  <c r="L38" i="6"/>
  <c r="L40" i="6" s="1"/>
  <c r="J38" i="6"/>
  <c r="J40" i="6" s="1"/>
  <c r="I38" i="6"/>
  <c r="J38" i="8"/>
  <c r="H38" i="8"/>
  <c r="G38" i="8"/>
  <c r="G40" i="8" s="1"/>
  <c r="H38" i="10"/>
  <c r="H40" i="10" s="1"/>
  <c r="F38" i="10"/>
  <c r="F40" i="10" s="1"/>
  <c r="E38" i="10"/>
  <c r="E40" i="10" s="1"/>
  <c r="F38" i="12"/>
  <c r="F40" i="12" s="1"/>
  <c r="D38" i="12"/>
  <c r="D40" i="12" s="1"/>
  <c r="D38" i="14"/>
  <c r="L38" i="15"/>
  <c r="L40" i="15" s="1"/>
  <c r="K38" i="15"/>
  <c r="K40" i="15" s="1"/>
  <c r="L38" i="17"/>
  <c r="J38" i="17"/>
  <c r="J40" i="17" s="1"/>
  <c r="I38" i="17"/>
  <c r="J38" i="19"/>
  <c r="H38" i="19"/>
  <c r="H40" i="19" s="1"/>
  <c r="G38" i="19"/>
  <c r="G40" i="19" s="1"/>
  <c r="H38" i="21"/>
  <c r="H40" i="21" s="1"/>
  <c r="F38" i="21"/>
  <c r="F40" i="21" s="1"/>
  <c r="E38" i="21"/>
  <c r="E40" i="21" s="1"/>
  <c r="F38" i="23"/>
  <c r="F40" i="23" s="1"/>
  <c r="D38" i="23"/>
  <c r="D40" i="23" s="1"/>
  <c r="C38" i="23"/>
  <c r="C40" i="23" s="1"/>
  <c r="I38" i="1"/>
  <c r="D38" i="1"/>
  <c r="L36" i="2"/>
  <c r="L38" i="2" s="1"/>
  <c r="L40" i="2" s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J38" i="4" s="1"/>
  <c r="J40" i="4" s="1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H38" i="6" s="1"/>
  <c r="H40" i="6" s="1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F38" i="8" s="1"/>
  <c r="F40" i="8" s="1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D38" i="10" s="1"/>
  <c r="D40" i="10" s="1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C38" i="12" s="1"/>
  <c r="C40" i="12" s="1"/>
  <c r="L36" i="13"/>
  <c r="L38" i="13" s="1"/>
  <c r="L40" i="13" s="1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J38" i="15" s="1"/>
  <c r="J40" i="15" s="1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H38" i="17" s="1"/>
  <c r="H40" i="17" s="1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F38" i="19" s="1"/>
  <c r="F40" i="19" s="1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D38" i="21" s="1"/>
  <c r="D40" i="21" s="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L38" i="24" s="1"/>
  <c r="L40" i="24" s="1"/>
  <c r="K36" i="24"/>
  <c r="J36" i="24"/>
  <c r="I36" i="24"/>
  <c r="H36" i="24"/>
  <c r="G36" i="24"/>
  <c r="F36" i="24"/>
  <c r="E36" i="24"/>
  <c r="D36" i="24"/>
  <c r="C36" i="24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J38" i="2" s="1"/>
  <c r="J40" i="2" s="1"/>
  <c r="I27" i="2"/>
  <c r="H27" i="2"/>
  <c r="G27" i="2"/>
  <c r="F27" i="2"/>
  <c r="E27" i="2"/>
  <c r="E38" i="2" s="1"/>
  <c r="E40" i="2" s="1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H38" i="4" s="1"/>
  <c r="H40" i="4" s="1"/>
  <c r="G27" i="4"/>
  <c r="F27" i="4"/>
  <c r="E27" i="4"/>
  <c r="D27" i="4"/>
  <c r="C27" i="4"/>
  <c r="C38" i="4" s="1"/>
  <c r="C40" i="4" s="1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F38" i="6" s="1"/>
  <c r="F40" i="6" s="1"/>
  <c r="E27" i="6"/>
  <c r="D27" i="6"/>
  <c r="C27" i="6"/>
  <c r="L27" i="7"/>
  <c r="K27" i="7"/>
  <c r="K38" i="7" s="1"/>
  <c r="K40" i="7" s="1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D38" i="8" s="1"/>
  <c r="D40" i="8" s="1"/>
  <c r="C27" i="8"/>
  <c r="L27" i="9"/>
  <c r="K27" i="9"/>
  <c r="J27" i="9"/>
  <c r="I27" i="9"/>
  <c r="I38" i="9" s="1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L38" i="11" s="1"/>
  <c r="L40" i="11" s="1"/>
  <c r="K27" i="11"/>
  <c r="J27" i="11"/>
  <c r="I27" i="11"/>
  <c r="H27" i="11"/>
  <c r="G27" i="11"/>
  <c r="G38" i="11" s="1"/>
  <c r="G40" i="11" s="1"/>
  <c r="F27" i="11"/>
  <c r="E27" i="11"/>
  <c r="D27" i="11"/>
  <c r="C27" i="11"/>
  <c r="L27" i="12"/>
  <c r="K27" i="12"/>
  <c r="J27" i="12"/>
  <c r="I27" i="12"/>
  <c r="I38" i="12" s="1"/>
  <c r="H27" i="12"/>
  <c r="G27" i="12"/>
  <c r="F27" i="12"/>
  <c r="E27" i="12"/>
  <c r="D27" i="12"/>
  <c r="C27" i="12"/>
  <c r="L27" i="13"/>
  <c r="K27" i="13"/>
  <c r="J27" i="13"/>
  <c r="J38" i="13" s="1"/>
  <c r="J40" i="13" s="1"/>
  <c r="I27" i="13"/>
  <c r="H27" i="13"/>
  <c r="G27" i="13"/>
  <c r="F27" i="13"/>
  <c r="E27" i="13"/>
  <c r="E38" i="13" s="1"/>
  <c r="E40" i="13" s="1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H38" i="15" s="1"/>
  <c r="H40" i="15" s="1"/>
  <c r="G27" i="15"/>
  <c r="F27" i="15"/>
  <c r="E27" i="15"/>
  <c r="D27" i="15"/>
  <c r="C27" i="15"/>
  <c r="C38" i="15" s="1"/>
  <c r="C40" i="15" s="1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F38" i="17" s="1"/>
  <c r="F40" i="17" s="1"/>
  <c r="E27" i="17"/>
  <c r="D27" i="17"/>
  <c r="C27" i="17"/>
  <c r="L27" i="18"/>
  <c r="K27" i="18"/>
  <c r="K38" i="18" s="1"/>
  <c r="K40" i="18" s="1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D38" i="19" s="1"/>
  <c r="D40" i="19" s="1"/>
  <c r="C27" i="19"/>
  <c r="L27" i="20"/>
  <c r="K27" i="20"/>
  <c r="J27" i="20"/>
  <c r="I27" i="20"/>
  <c r="I38" i="20" s="1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L38" i="22" s="1"/>
  <c r="L40" i="22" s="1"/>
  <c r="K27" i="22"/>
  <c r="J27" i="22"/>
  <c r="I27" i="22"/>
  <c r="H27" i="22"/>
  <c r="G27" i="22"/>
  <c r="G38" i="22" s="1"/>
  <c r="G40" i="22" s="1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J38" i="24" s="1"/>
  <c r="J40" i="24" s="1"/>
  <c r="I27" i="24"/>
  <c r="H27" i="24"/>
  <c r="G27" i="24"/>
  <c r="F27" i="24"/>
  <c r="E27" i="24"/>
  <c r="E38" i="24" s="1"/>
  <c r="E40" i="24" s="1"/>
  <c r="D27" i="24"/>
  <c r="C27" i="24"/>
  <c r="L27" i="1"/>
  <c r="K27" i="1"/>
  <c r="J27" i="1"/>
  <c r="I27" i="1"/>
  <c r="H27" i="1"/>
  <c r="G27" i="1"/>
  <c r="F27" i="1"/>
  <c r="E27" i="1"/>
  <c r="D27" i="1"/>
  <c r="C27" i="1"/>
  <c r="L17" i="2"/>
  <c r="K17" i="2"/>
  <c r="K38" i="2" s="1"/>
  <c r="K40" i="2" s="1"/>
  <c r="J17" i="2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C17" i="3"/>
  <c r="C38" i="3" s="1"/>
  <c r="C40" i="3" s="1"/>
  <c r="L17" i="4"/>
  <c r="K17" i="4"/>
  <c r="J17" i="4"/>
  <c r="I17" i="4"/>
  <c r="I38" i="4" s="1"/>
  <c r="H17" i="4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K17" i="6"/>
  <c r="K38" i="6" s="1"/>
  <c r="K40" i="6" s="1"/>
  <c r="J17" i="6"/>
  <c r="I17" i="6"/>
  <c r="H17" i="6"/>
  <c r="G17" i="6"/>
  <c r="G38" i="6" s="1"/>
  <c r="G40" i="6" s="1"/>
  <c r="F17" i="6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I17" i="8"/>
  <c r="I38" i="8" s="1"/>
  <c r="H17" i="8"/>
  <c r="G17" i="8"/>
  <c r="F17" i="8"/>
  <c r="E17" i="8"/>
  <c r="E38" i="8" s="1"/>
  <c r="E40" i="8" s="1"/>
  <c r="D17" i="8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G17" i="10"/>
  <c r="G38" i="10" s="1"/>
  <c r="G40" i="10" s="1"/>
  <c r="F17" i="10"/>
  <c r="E17" i="10"/>
  <c r="D17" i="10"/>
  <c r="C17" i="10"/>
  <c r="C38" i="10" s="1"/>
  <c r="C40" i="10" s="1"/>
  <c r="L17" i="1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H17" i="12"/>
  <c r="H38" i="12" s="1"/>
  <c r="H40" i="12" s="1"/>
  <c r="G17" i="12"/>
  <c r="G38" i="12" s="1"/>
  <c r="G40" i="12" s="1"/>
  <c r="F17" i="12"/>
  <c r="E17" i="12"/>
  <c r="E38" i="12" s="1"/>
  <c r="E40" i="12" s="1"/>
  <c r="D17" i="12"/>
  <c r="C17" i="12"/>
  <c r="L17" i="13"/>
  <c r="K17" i="13"/>
  <c r="K38" i="13" s="1"/>
  <c r="K40" i="13" s="1"/>
  <c r="J17" i="13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L17" i="15"/>
  <c r="K17" i="15"/>
  <c r="J17" i="15"/>
  <c r="I17" i="15"/>
  <c r="I38" i="15" s="1"/>
  <c r="H17" i="15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K17" i="17"/>
  <c r="K38" i="17" s="1"/>
  <c r="K40" i="17" s="1"/>
  <c r="J17" i="17"/>
  <c r="I17" i="17"/>
  <c r="H17" i="17"/>
  <c r="G17" i="17"/>
  <c r="G38" i="17" s="1"/>
  <c r="G40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I17" i="19"/>
  <c r="I38" i="19" s="1"/>
  <c r="H17" i="19"/>
  <c r="G17" i="19"/>
  <c r="F17" i="19"/>
  <c r="E17" i="19"/>
  <c r="E38" i="19" s="1"/>
  <c r="E40" i="19" s="1"/>
  <c r="D17" i="19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G17" i="21"/>
  <c r="G38" i="21" s="1"/>
  <c r="G40" i="21" s="1"/>
  <c r="F17" i="21"/>
  <c r="E17" i="21"/>
  <c r="D17" i="21"/>
  <c r="C17" i="21"/>
  <c r="C38" i="21" s="1"/>
  <c r="C40" i="21" s="1"/>
  <c r="L17" i="22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E17" i="23"/>
  <c r="E38" i="23" s="1"/>
  <c r="E40" i="23" s="1"/>
  <c r="D17" i="23"/>
  <c r="C17" i="23"/>
  <c r="L17" i="24"/>
  <c r="K17" i="24"/>
  <c r="K38" i="24" s="1"/>
  <c r="K40" i="24" s="1"/>
  <c r="J17" i="24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L17" i="1"/>
  <c r="L38" i="1" s="1"/>
  <c r="L40" i="1" s="1"/>
  <c r="K17" i="1"/>
  <c r="K38" i="1" s="1"/>
  <c r="K40" i="1" s="1"/>
  <c r="J17" i="1"/>
  <c r="J38" i="1" s="1"/>
  <c r="J40" i="1" s="1"/>
  <c r="I17" i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C17" i="1"/>
  <c r="C38" i="1" s="1"/>
  <c r="C40" i="1" s="1"/>
</calcChain>
</file>

<file path=xl/sharedStrings.xml><?xml version="1.0" encoding="utf-8"?>
<sst xmlns="http://schemas.openxmlformats.org/spreadsheetml/2006/main" count="2256" uniqueCount="75">
  <si>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</si>
  <si>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</si>
  <si>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</si>
  <si>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</si>
  <si>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</si>
  <si>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</si>
  <si>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</si>
  <si>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</si>
  <si>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</si>
  <si>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</si>
  <si>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</si>
  <si>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</si>
  <si>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</si>
  <si>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</si>
  <si>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</si>
  <si>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</si>
  <si>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</si>
  <si>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</si>
  <si>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</si>
  <si>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</si>
  <si>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</si>
  <si>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</si>
  <si>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</si>
  <si>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</si>
  <si>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</si>
  <si>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</si>
  <si>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</si>
  <si>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</si>
  <si>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</si>
  <si>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</si>
  <si>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</si>
  <si>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</si>
  <si>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</si>
  <si>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</si>
  <si>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</si>
  <si>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</si>
  <si>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</si>
  <si>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</si>
  <si>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</si>
  <si>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</si>
  <si>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</si>
  <si>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</si>
  <si>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</si>
  <si>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</si>
  <si>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</si>
  <si>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</si>
  <si>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</si>
  <si>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</si>
  <si>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</si>
  <si>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A7 Budgeted Cash Flows ( Water management                                   ) for 4th Quarter ended 30 June 2025 (Figures Finalised as at 2025/10/28)</t>
  </si>
  <si>
    <t>Free State: Kopanong (FS162) - Table A7 Budgeted Cash Flows ( Water management                                   ) for 4th Quarter ended 30 June 2025 (Figures Finalised as at 2025/10/28)</t>
  </si>
  <si>
    <t>Free State: Mohokare (FS163) - Table A7 Budgeted Cash Flows ( Water management                                   ) for 4th Quarter ended 30 June 2025 (Figures Finalised as at 2025/10/28)</t>
  </si>
  <si>
    <t>Free State: Xhariep (DC16) - Table A7 Budgeted Cash Flows ( Water management                                   ) for 4th Quarter ended 30 June 2025 (Figures Finalised as at 2025/10/28)</t>
  </si>
  <si>
    <t>Free State: Masilonyana (FS181) - Table A7 Budgeted Cash Flows ( Water management                                   ) for 4th Quarter ended 30 June 2025 (Figures Finalised as at 2025/10/28)</t>
  </si>
  <si>
    <t>Free State: Tokologo (FS182) - Table A7 Budgeted Cash Flows ( Water management                                   ) for 4th Quarter ended 30 June 2025 (Figures Finalised as at 2025/10/28)</t>
  </si>
  <si>
    <t>Free State: Tswelopele (FS183) - Table A7 Budgeted Cash Flows ( Water management                                   ) for 4th Quarter ended 30 June 2025 (Figures Finalised as at 2025/10/28)</t>
  </si>
  <si>
    <t>Free State: Matjhabeng (FS184) - Table A7 Budgeted Cash Flows ( Water management                                   ) for 4th Quarter ended 30 June 2025 (Figures Finalised as at 2025/10/28)</t>
  </si>
  <si>
    <t>Free State: Nala (FS185) - Table A7 Budgeted Cash Flows ( Water management                                   ) for 4th Quarter ended 30 June 2025 (Figures Finalised as at 2025/10/28)</t>
  </si>
  <si>
    <t>Free State: Lejweleputswa (DC18) - Table A7 Budgeted Cash Flows ( Water management                                   ) for 4th Quarter ended 30 June 2025 (Figures Finalised as at 2025/10/28)</t>
  </si>
  <si>
    <t>Free State: Setsoto (FS191) - Table A7 Budgeted Cash Flows ( Water management                                   ) for 4th Quarter ended 30 June 2025 (Figures Finalised as at 2025/10/28)</t>
  </si>
  <si>
    <t>Free State: Dihlabeng (FS192) - Table A7 Budgeted Cash Flows ( Water management                                   ) for 4th Quarter ended 30 June 2025 (Figures Finalised as at 2025/10/28)</t>
  </si>
  <si>
    <t>Free State: Nketoana (FS193) - Table A7 Budgeted Cash Flows ( Water management                                   ) for 4th Quarter ended 30 June 2025 (Figures Finalised as at 2025/10/28)</t>
  </si>
  <si>
    <t>Free State: Maluti-a-Phofung (FS194) - Table A7 Budgeted Cash Flows ( Water management                                   ) for 4th Quarter ended 30 June 2025 (Figures Finalised as at 2025/10/28)</t>
  </si>
  <si>
    <t>Free State: Phumelela (FS195) - Table A7 Budgeted Cash Flows ( Water management                                   ) for 4th Quarter ended 30 June 2025 (Figures Finalised as at 2025/10/28)</t>
  </si>
  <si>
    <t>Free State: Mantsopa (FS196) - Table A7 Budgeted Cash Flows ( Water management                                   ) for 4th Quarter ended 30 June 2025 (Figures Finalised as at 2025/10/28)</t>
  </si>
  <si>
    <t>Free State: Thabo Mofutsanyana (DC19) - Table A7 Budgeted Cash Flows ( Water management                                   ) for 4th Quarter ended 30 June 2025 (Figures Finalised as at 2025/10/28)</t>
  </si>
  <si>
    <t>Free State: Moqhaka (FS201) - Table A7 Budgeted Cash Flows ( Water management                                   ) for 4th Quarter ended 30 June 2025 (Figures Finalised as at 2025/10/28)</t>
  </si>
  <si>
    <t>Free State: Ngwathe (FS203) - Table A7 Budgeted Cash Flows ( Water management                                   ) for 4th Quarter ended 30 June 2025 (Figures Finalised as at 2025/10/28)</t>
  </si>
  <si>
    <t>Free State: Metsimaholo (FS204) - Table A7 Budgeted Cash Flows ( Water management                                   ) for 4th Quarter ended 30 June 2025 (Figures Finalised as at 2025/10/28)</t>
  </si>
  <si>
    <t>Free State: Mafube (FS205) - Table A7 Budgeted Cash Flows ( Water management                                   ) for 4th Quarter ended 30 June 2025 (Figures Finalised as at 2025/10/28)</t>
  </si>
  <si>
    <t>Free State: Fezile Dabi (DC20)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</si>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</sst>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435706900</v>
      </c>
      <c r="E14" s="20">
        <v>-214554116</v>
      </c>
      <c r="F14" s="21">
        <v>0</v>
      </c>
      <c r="G14" s="19">
        <v>0</v>
      </c>
      <c r="H14" s="20">
        <v>0</v>
      </c>
      <c r="I14" s="22">
        <v>-902969321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435706900</v>
      </c>
      <c r="E17" s="28">
        <f t="shared" si="0"/>
        <v>-214554116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-902969321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435706900</v>
      </c>
      <c r="E38" s="34">
        <f t="shared" si="3"/>
        <v>-214554116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-902969321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435706900</v>
      </c>
      <c r="E40" s="46">
        <f t="shared" si="4"/>
        <v>-214554116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-915846467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13275827</v>
      </c>
      <c r="K7" s="19">
        <v>11336873</v>
      </c>
      <c r="L7" s="20">
        <v>11620294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13417136</v>
      </c>
      <c r="K9" s="19">
        <v>14007490</v>
      </c>
      <c r="L9" s="20">
        <v>14637827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15287000</v>
      </c>
      <c r="G10" s="19">
        <v>15287000</v>
      </c>
      <c r="H10" s="20">
        <v>15287000</v>
      </c>
      <c r="I10" s="22">
        <v>0</v>
      </c>
      <c r="J10" s="23">
        <v>23285000</v>
      </c>
      <c r="K10" s="19">
        <v>23000000</v>
      </c>
      <c r="L10" s="20">
        <v>23250000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3917733</v>
      </c>
      <c r="G14" s="19">
        <v>771669</v>
      </c>
      <c r="H14" s="20">
        <v>771669</v>
      </c>
      <c r="I14" s="22">
        <v>0</v>
      </c>
      <c r="J14" s="23">
        <v>-9287106</v>
      </c>
      <c r="K14" s="19">
        <v>-9705026</v>
      </c>
      <c r="L14" s="20">
        <v>-9941831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19204733</v>
      </c>
      <c r="G17" s="27">
        <f t="shared" si="0"/>
        <v>16058669</v>
      </c>
      <c r="H17" s="30">
        <f t="shared" si="0"/>
        <v>16058669</v>
      </c>
      <c r="I17" s="29">
        <f t="shared" si="0"/>
        <v>0</v>
      </c>
      <c r="J17" s="31">
        <f t="shared" si="0"/>
        <v>40690857</v>
      </c>
      <c r="K17" s="27">
        <f t="shared" si="0"/>
        <v>38639337</v>
      </c>
      <c r="L17" s="28">
        <f t="shared" si="0"/>
        <v>39566290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-150000</v>
      </c>
      <c r="G26" s="19">
        <v>-17251790</v>
      </c>
      <c r="H26" s="20">
        <v>-17251790</v>
      </c>
      <c r="I26" s="22">
        <v>0</v>
      </c>
      <c r="J26" s="23">
        <v>-23285000</v>
      </c>
      <c r="K26" s="19">
        <v>-23000000</v>
      </c>
      <c r="L26" s="20">
        <v>-23250000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-150000</v>
      </c>
      <c r="G27" s="27">
        <f t="shared" si="1"/>
        <v>-17251790</v>
      </c>
      <c r="H27" s="28">
        <f t="shared" si="1"/>
        <v>-17251790</v>
      </c>
      <c r="I27" s="30">
        <f t="shared" si="1"/>
        <v>0</v>
      </c>
      <c r="J27" s="31">
        <f t="shared" si="1"/>
        <v>-23285000</v>
      </c>
      <c r="K27" s="27">
        <f t="shared" si="1"/>
        <v>-23000000</v>
      </c>
      <c r="L27" s="28">
        <f t="shared" si="1"/>
        <v>-23250000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19054733</v>
      </c>
      <c r="G38" s="33">
        <f t="shared" si="3"/>
        <v>-1193121</v>
      </c>
      <c r="H38" s="34">
        <f t="shared" si="3"/>
        <v>-1193121</v>
      </c>
      <c r="I38" s="36">
        <f t="shared" si="3"/>
        <v>0</v>
      </c>
      <c r="J38" s="37">
        <f t="shared" si="3"/>
        <v>17405857</v>
      </c>
      <c r="K38" s="33">
        <f t="shared" si="3"/>
        <v>15639337</v>
      </c>
      <c r="L38" s="34">
        <f t="shared" si="3"/>
        <v>16316290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19054733</v>
      </c>
      <c r="G40" s="45">
        <f t="shared" si="4"/>
        <v>-1193121</v>
      </c>
      <c r="H40" s="46">
        <f t="shared" si="4"/>
        <v>-1193121</v>
      </c>
      <c r="I40" s="48">
        <v>0</v>
      </c>
      <c r="J40" s="49">
        <f>+J38+J39</f>
        <v>17405857</v>
      </c>
      <c r="K40" s="45">
        <f>+K38+K39</f>
        <v>15639337</v>
      </c>
      <c r="L40" s="46">
        <f>+L38+L39</f>
        <v>16316290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28502340</v>
      </c>
      <c r="G7" s="19">
        <v>28502340</v>
      </c>
      <c r="H7" s="20">
        <v>28502340</v>
      </c>
      <c r="I7" s="22">
        <v>0</v>
      </c>
      <c r="J7" s="23">
        <v>30212481</v>
      </c>
      <c r="K7" s="19">
        <v>32025230</v>
      </c>
      <c r="L7" s="20">
        <v>32025230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-26852988</v>
      </c>
      <c r="G14" s="19">
        <v>-26852988</v>
      </c>
      <c r="H14" s="20">
        <v>-26852988</v>
      </c>
      <c r="I14" s="22">
        <v>-417067</v>
      </c>
      <c r="J14" s="23">
        <v>-28464159</v>
      </c>
      <c r="K14" s="19">
        <v>-30172009</v>
      </c>
      <c r="L14" s="20">
        <v>-30172009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1649352</v>
      </c>
      <c r="G17" s="27">
        <f t="shared" si="0"/>
        <v>1649352</v>
      </c>
      <c r="H17" s="30">
        <f t="shared" si="0"/>
        <v>1649352</v>
      </c>
      <c r="I17" s="29">
        <f t="shared" si="0"/>
        <v>-417067</v>
      </c>
      <c r="J17" s="31">
        <f t="shared" si="0"/>
        <v>1748322</v>
      </c>
      <c r="K17" s="27">
        <f t="shared" si="0"/>
        <v>1853221</v>
      </c>
      <c r="L17" s="28">
        <f t="shared" si="0"/>
        <v>1853221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1649352</v>
      </c>
      <c r="G38" s="33">
        <f t="shared" si="3"/>
        <v>1649352</v>
      </c>
      <c r="H38" s="34">
        <f t="shared" si="3"/>
        <v>1649352</v>
      </c>
      <c r="I38" s="36">
        <f t="shared" si="3"/>
        <v>-417067</v>
      </c>
      <c r="J38" s="37">
        <f t="shared" si="3"/>
        <v>1748322</v>
      </c>
      <c r="K38" s="33">
        <f t="shared" si="3"/>
        <v>1853221</v>
      </c>
      <c r="L38" s="34">
        <f t="shared" si="3"/>
        <v>1853221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1649352</v>
      </c>
      <c r="G40" s="45">
        <f t="shared" si="4"/>
        <v>1649352</v>
      </c>
      <c r="H40" s="46">
        <f t="shared" si="4"/>
        <v>1649352</v>
      </c>
      <c r="I40" s="48">
        <v>0</v>
      </c>
      <c r="J40" s="49">
        <f>+J38+J39</f>
        <v>1748322</v>
      </c>
      <c r="K40" s="45">
        <f>+K38+K39</f>
        <v>1853221</v>
      </c>
      <c r="L40" s="46">
        <f>+L38+L39</f>
        <v>1853221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3348660</v>
      </c>
      <c r="D7" s="19">
        <v>3271540</v>
      </c>
      <c r="E7" s="20">
        <v>3513022</v>
      </c>
      <c r="F7" s="21">
        <v>22154615</v>
      </c>
      <c r="G7" s="19">
        <v>22154615</v>
      </c>
      <c r="H7" s="20">
        <v>22154615</v>
      </c>
      <c r="I7" s="22">
        <v>1909178</v>
      </c>
      <c r="J7" s="23">
        <v>15436548</v>
      </c>
      <c r="K7" s="19">
        <v>16146636</v>
      </c>
      <c r="L7" s="20">
        <v>16857084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3037091</v>
      </c>
      <c r="F9" s="21">
        <v>1893720</v>
      </c>
      <c r="G9" s="19">
        <v>1893720</v>
      </c>
      <c r="H9" s="20">
        <v>1893720</v>
      </c>
      <c r="I9" s="22">
        <v>1893720</v>
      </c>
      <c r="J9" s="23">
        <v>1988412</v>
      </c>
      <c r="K9" s="19">
        <v>2079876</v>
      </c>
      <c r="L9" s="20">
        <v>2171388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15930000</v>
      </c>
      <c r="G10" s="19">
        <v>15930000</v>
      </c>
      <c r="H10" s="20">
        <v>15930000</v>
      </c>
      <c r="I10" s="22">
        <v>0</v>
      </c>
      <c r="J10" s="23">
        <v>20000004</v>
      </c>
      <c r="K10" s="19">
        <v>21000000</v>
      </c>
      <c r="L10" s="20">
        <v>22050000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-7170678</v>
      </c>
      <c r="D14" s="19">
        <v>-7919757</v>
      </c>
      <c r="E14" s="20">
        <v>-7066215</v>
      </c>
      <c r="F14" s="21">
        <v>-23422068</v>
      </c>
      <c r="G14" s="19">
        <v>-23422068</v>
      </c>
      <c r="H14" s="20">
        <v>-23422068</v>
      </c>
      <c r="I14" s="22">
        <v>-7704545</v>
      </c>
      <c r="J14" s="23">
        <v>-24772452</v>
      </c>
      <c r="K14" s="19">
        <v>-25936884</v>
      </c>
      <c r="L14" s="20">
        <v>-27517692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-3822018</v>
      </c>
      <c r="D17" s="27">
        <f t="shared" ref="D17:L17" si="0">SUM(D6:D16)</f>
        <v>-4648217</v>
      </c>
      <c r="E17" s="28">
        <f t="shared" si="0"/>
        <v>-516102</v>
      </c>
      <c r="F17" s="29">
        <f t="shared" si="0"/>
        <v>16556267</v>
      </c>
      <c r="G17" s="27">
        <f t="shared" si="0"/>
        <v>16556267</v>
      </c>
      <c r="H17" s="30">
        <f t="shared" si="0"/>
        <v>16556267</v>
      </c>
      <c r="I17" s="29">
        <f t="shared" si="0"/>
        <v>-3901647</v>
      </c>
      <c r="J17" s="31">
        <f t="shared" si="0"/>
        <v>12652512</v>
      </c>
      <c r="K17" s="27">
        <f t="shared" si="0"/>
        <v>13289628</v>
      </c>
      <c r="L17" s="28">
        <f t="shared" si="0"/>
        <v>13560780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-25811653</v>
      </c>
      <c r="D26" s="19">
        <v>-538857</v>
      </c>
      <c r="E26" s="20">
        <v>-976556</v>
      </c>
      <c r="F26" s="21">
        <v>-23488464</v>
      </c>
      <c r="G26" s="19">
        <v>-23488464</v>
      </c>
      <c r="H26" s="20">
        <v>-23488464</v>
      </c>
      <c r="I26" s="22">
        <v>-5919668</v>
      </c>
      <c r="J26" s="23">
        <v>-5250012</v>
      </c>
      <c r="K26" s="19">
        <v>-21261504</v>
      </c>
      <c r="L26" s="20">
        <v>-22323024</v>
      </c>
    </row>
    <row r="27" spans="1:12" x14ac:dyDescent="0.25">
      <c r="A27" s="25" t="s">
        <v>38</v>
      </c>
      <c r="B27" s="26" t="s">
        <v>18</v>
      </c>
      <c r="C27" s="27">
        <f>SUM(C21:C26)</f>
        <v>-25811653</v>
      </c>
      <c r="D27" s="27">
        <f t="shared" ref="D27:L27" si="1">SUM(D21:D26)</f>
        <v>-538857</v>
      </c>
      <c r="E27" s="28">
        <f t="shared" si="1"/>
        <v>-976556</v>
      </c>
      <c r="F27" s="29">
        <f t="shared" si="1"/>
        <v>-23488464</v>
      </c>
      <c r="G27" s="27">
        <f t="shared" si="1"/>
        <v>-23488464</v>
      </c>
      <c r="H27" s="28">
        <f t="shared" si="1"/>
        <v>-23488464</v>
      </c>
      <c r="I27" s="30">
        <f t="shared" si="1"/>
        <v>-5919668</v>
      </c>
      <c r="J27" s="31">
        <f t="shared" si="1"/>
        <v>-5250012</v>
      </c>
      <c r="K27" s="27">
        <f t="shared" si="1"/>
        <v>-21261504</v>
      </c>
      <c r="L27" s="28">
        <f t="shared" si="1"/>
        <v>-22323024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-29633671</v>
      </c>
      <c r="D38" s="33">
        <f t="shared" ref="D38:L38" si="3">+D17+D27+D36</f>
        <v>-5187074</v>
      </c>
      <c r="E38" s="34">
        <f t="shared" si="3"/>
        <v>-1492658</v>
      </c>
      <c r="F38" s="35">
        <f t="shared" si="3"/>
        <v>-6932197</v>
      </c>
      <c r="G38" s="33">
        <f t="shared" si="3"/>
        <v>-6932197</v>
      </c>
      <c r="H38" s="34">
        <f t="shared" si="3"/>
        <v>-6932197</v>
      </c>
      <c r="I38" s="36">
        <f t="shared" si="3"/>
        <v>-9821315</v>
      </c>
      <c r="J38" s="37">
        <f t="shared" si="3"/>
        <v>7402500</v>
      </c>
      <c r="K38" s="33">
        <f t="shared" si="3"/>
        <v>-7971876</v>
      </c>
      <c r="L38" s="34">
        <f t="shared" si="3"/>
        <v>-8762244</v>
      </c>
    </row>
    <row r="39" spans="1:12" x14ac:dyDescent="0.25">
      <c r="A39" s="24" t="s">
        <v>46</v>
      </c>
      <c r="B39" s="18" t="s">
        <v>47</v>
      </c>
      <c r="C39" s="33">
        <v>-117834255</v>
      </c>
      <c r="D39" s="33">
        <v>-147569047</v>
      </c>
      <c r="E39" s="34">
        <v>-153295544</v>
      </c>
      <c r="F39" s="35">
        <v>0</v>
      </c>
      <c r="G39" s="33">
        <v>0</v>
      </c>
      <c r="H39" s="34">
        <v>0</v>
      </c>
      <c r="I39" s="36">
        <v>-153085152</v>
      </c>
      <c r="J39" s="37">
        <v>0</v>
      </c>
      <c r="K39" s="33">
        <v>-47508</v>
      </c>
      <c r="L39" s="34">
        <v>-15812088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-147467926</v>
      </c>
      <c r="D40" s="45">
        <f t="shared" si="4"/>
        <v>-152756121</v>
      </c>
      <c r="E40" s="46">
        <f t="shared" si="4"/>
        <v>-154788202</v>
      </c>
      <c r="F40" s="47">
        <f t="shared" si="4"/>
        <v>-6932197</v>
      </c>
      <c r="G40" s="45">
        <f t="shared" si="4"/>
        <v>-6932197</v>
      </c>
      <c r="H40" s="46">
        <f t="shared" si="4"/>
        <v>-6932197</v>
      </c>
      <c r="I40" s="48">
        <v>-162906467</v>
      </c>
      <c r="J40" s="49">
        <f>+J38+J39</f>
        <v>7402500</v>
      </c>
      <c r="K40" s="45">
        <f>+K38+K39</f>
        <v>-8019384</v>
      </c>
      <c r="L40" s="46">
        <f>+L38+L39</f>
        <v>-24574332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24812547</v>
      </c>
      <c r="G7" s="19">
        <v>24812547</v>
      </c>
      <c r="H7" s="20">
        <v>24812547</v>
      </c>
      <c r="I7" s="22">
        <v>0</v>
      </c>
      <c r="J7" s="23">
        <v>22525478</v>
      </c>
      <c r="K7" s="19">
        <v>25731593</v>
      </c>
      <c r="L7" s="20">
        <v>28479146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11500000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-280000</v>
      </c>
      <c r="F10" s="21">
        <v>15224000</v>
      </c>
      <c r="G10" s="19">
        <v>15224000</v>
      </c>
      <c r="H10" s="20">
        <v>15224000</v>
      </c>
      <c r="I10" s="22">
        <v>0</v>
      </c>
      <c r="J10" s="23">
        <v>18220000</v>
      </c>
      <c r="K10" s="19">
        <v>24288000</v>
      </c>
      <c r="L10" s="20">
        <v>25502000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-31913183</v>
      </c>
      <c r="G14" s="19">
        <v>-30413183</v>
      </c>
      <c r="H14" s="20">
        <v>-30413183</v>
      </c>
      <c r="I14" s="22">
        <v>0</v>
      </c>
      <c r="J14" s="23">
        <v>-17155545</v>
      </c>
      <c r="K14" s="19">
        <v>-5910044</v>
      </c>
      <c r="L14" s="20">
        <v>-6057795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-280000</v>
      </c>
      <c r="F17" s="29">
        <f t="shared" si="0"/>
        <v>8123364</v>
      </c>
      <c r="G17" s="27">
        <f t="shared" si="0"/>
        <v>9623364</v>
      </c>
      <c r="H17" s="30">
        <f t="shared" si="0"/>
        <v>9623364</v>
      </c>
      <c r="I17" s="29">
        <f t="shared" si="0"/>
        <v>0</v>
      </c>
      <c r="J17" s="31">
        <f t="shared" si="0"/>
        <v>35089933</v>
      </c>
      <c r="K17" s="27">
        <f t="shared" si="0"/>
        <v>44109549</v>
      </c>
      <c r="L17" s="28">
        <f t="shared" si="0"/>
        <v>47923351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-46551905</v>
      </c>
      <c r="G26" s="19">
        <v>0</v>
      </c>
      <c r="H26" s="20">
        <v>0</v>
      </c>
      <c r="I26" s="22">
        <v>0</v>
      </c>
      <c r="J26" s="23">
        <v>-31752769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-46551905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-31752769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-280000</v>
      </c>
      <c r="F38" s="35">
        <f t="shared" si="3"/>
        <v>-38428541</v>
      </c>
      <c r="G38" s="33">
        <f t="shared" si="3"/>
        <v>9623364</v>
      </c>
      <c r="H38" s="34">
        <f t="shared" si="3"/>
        <v>9623364</v>
      </c>
      <c r="I38" s="36">
        <f t="shared" si="3"/>
        <v>0</v>
      </c>
      <c r="J38" s="37">
        <f t="shared" si="3"/>
        <v>3337164</v>
      </c>
      <c r="K38" s="33">
        <f t="shared" si="3"/>
        <v>44109549</v>
      </c>
      <c r="L38" s="34">
        <f t="shared" si="3"/>
        <v>47923351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-280000</v>
      </c>
      <c r="F40" s="47">
        <f t="shared" si="4"/>
        <v>-38428541</v>
      </c>
      <c r="G40" s="45">
        <f t="shared" si="4"/>
        <v>9623364</v>
      </c>
      <c r="H40" s="46">
        <f t="shared" si="4"/>
        <v>9623364</v>
      </c>
      <c r="I40" s="48">
        <v>0</v>
      </c>
      <c r="J40" s="49">
        <f>+J38+J39</f>
        <v>3337164</v>
      </c>
      <c r="K40" s="45">
        <f>+K38+K39</f>
        <v>44109549</v>
      </c>
      <c r="L40" s="46">
        <f>+L38+L39</f>
        <v>47923351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4774062</v>
      </c>
      <c r="G7" s="19">
        <v>4774062</v>
      </c>
      <c r="H7" s="20">
        <v>4774062</v>
      </c>
      <c r="I7" s="22">
        <v>0</v>
      </c>
      <c r="J7" s="23">
        <v>1120728</v>
      </c>
      <c r="K7" s="19">
        <v>1172279</v>
      </c>
      <c r="L7" s="20">
        <v>1226207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57624049</v>
      </c>
      <c r="K9" s="19">
        <v>60274755</v>
      </c>
      <c r="L9" s="20">
        <v>63047393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23780000</v>
      </c>
      <c r="K10" s="19">
        <v>24873880</v>
      </c>
      <c r="L10" s="20">
        <v>26018078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4892292</v>
      </c>
      <c r="K11" s="19">
        <v>5117336</v>
      </c>
      <c r="L11" s="20">
        <v>5352733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-1996684</v>
      </c>
      <c r="F14" s="21">
        <v>-4822525</v>
      </c>
      <c r="G14" s="19">
        <v>-4822525</v>
      </c>
      <c r="H14" s="20">
        <v>-4822525</v>
      </c>
      <c r="I14" s="22">
        <v>-8523224</v>
      </c>
      <c r="J14" s="23">
        <v>-83988438</v>
      </c>
      <c r="K14" s="19">
        <v>-88199097</v>
      </c>
      <c r="L14" s="20">
        <v>-91272204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-1996684</v>
      </c>
      <c r="F17" s="29">
        <f t="shared" si="0"/>
        <v>-48463</v>
      </c>
      <c r="G17" s="27">
        <f t="shared" si="0"/>
        <v>-48463</v>
      </c>
      <c r="H17" s="30">
        <f t="shared" si="0"/>
        <v>-48463</v>
      </c>
      <c r="I17" s="29">
        <f t="shared" si="0"/>
        <v>-8523224</v>
      </c>
      <c r="J17" s="31">
        <f t="shared" si="0"/>
        <v>3428631</v>
      </c>
      <c r="K17" s="27">
        <f t="shared" si="0"/>
        <v>3239153</v>
      </c>
      <c r="L17" s="28">
        <f t="shared" si="0"/>
        <v>4372207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-82766650</v>
      </c>
      <c r="G26" s="19">
        <v>-82766650</v>
      </c>
      <c r="H26" s="20">
        <v>-82766650</v>
      </c>
      <c r="I26" s="22">
        <v>0</v>
      </c>
      <c r="J26" s="23">
        <v>-11</v>
      </c>
      <c r="K26" s="19">
        <v>-4</v>
      </c>
      <c r="L26" s="20">
        <v>-4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-82766650</v>
      </c>
      <c r="G27" s="27">
        <f t="shared" si="1"/>
        <v>-82766650</v>
      </c>
      <c r="H27" s="28">
        <f t="shared" si="1"/>
        <v>-82766650</v>
      </c>
      <c r="I27" s="30">
        <f t="shared" si="1"/>
        <v>0</v>
      </c>
      <c r="J27" s="31">
        <f t="shared" si="1"/>
        <v>-11</v>
      </c>
      <c r="K27" s="27">
        <f t="shared" si="1"/>
        <v>-4</v>
      </c>
      <c r="L27" s="28">
        <f t="shared" si="1"/>
        <v>-4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-1996684</v>
      </c>
      <c r="F38" s="35">
        <f t="shared" si="3"/>
        <v>-82815113</v>
      </c>
      <c r="G38" s="33">
        <f t="shared" si="3"/>
        <v>-82815113</v>
      </c>
      <c r="H38" s="34">
        <f t="shared" si="3"/>
        <v>-82815113</v>
      </c>
      <c r="I38" s="36">
        <f t="shared" si="3"/>
        <v>-8523224</v>
      </c>
      <c r="J38" s="37">
        <f t="shared" si="3"/>
        <v>3428620</v>
      </c>
      <c r="K38" s="33">
        <f t="shared" si="3"/>
        <v>3239149</v>
      </c>
      <c r="L38" s="34">
        <f t="shared" si="3"/>
        <v>4372203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-1996684</v>
      </c>
      <c r="F40" s="47">
        <f t="shared" si="4"/>
        <v>-82815113</v>
      </c>
      <c r="G40" s="45">
        <f t="shared" si="4"/>
        <v>-82815113</v>
      </c>
      <c r="H40" s="46">
        <f t="shared" si="4"/>
        <v>-82815113</v>
      </c>
      <c r="I40" s="48">
        <v>-8274530</v>
      </c>
      <c r="J40" s="49">
        <f>+J38+J39</f>
        <v>3428620</v>
      </c>
      <c r="K40" s="45">
        <f>+K38+K39</f>
        <v>3239149</v>
      </c>
      <c r="L40" s="46">
        <f>+L38+L39</f>
        <v>4372203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5000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3723645</v>
      </c>
      <c r="D7" s="19">
        <v>3438531</v>
      </c>
      <c r="E7" s="20">
        <v>4791110</v>
      </c>
      <c r="F7" s="21">
        <v>12104899</v>
      </c>
      <c r="G7" s="19">
        <v>12104899</v>
      </c>
      <c r="H7" s="20">
        <v>12104899</v>
      </c>
      <c r="I7" s="22">
        <v>6333287</v>
      </c>
      <c r="J7" s="23">
        <v>17956386</v>
      </c>
      <c r="K7" s="19">
        <v>19563153</v>
      </c>
      <c r="L7" s="20">
        <v>19563153</v>
      </c>
    </row>
    <row r="8" spans="1:12" x14ac:dyDescent="0.25">
      <c r="A8" s="24" t="s">
        <v>22</v>
      </c>
      <c r="B8" s="18" t="s">
        <v>18</v>
      </c>
      <c r="C8" s="19">
        <v>10000</v>
      </c>
      <c r="D8" s="19">
        <v>0</v>
      </c>
      <c r="E8" s="20">
        <v>0</v>
      </c>
      <c r="F8" s="21">
        <v>0</v>
      </c>
      <c r="G8" s="19">
        <v>10000</v>
      </c>
      <c r="H8" s="20">
        <v>10000</v>
      </c>
      <c r="I8" s="22">
        <v>10955</v>
      </c>
      <c r="J8" s="23">
        <v>10600</v>
      </c>
      <c r="K8" s="19">
        <v>11130</v>
      </c>
      <c r="L8" s="20">
        <v>11798</v>
      </c>
    </row>
    <row r="9" spans="1:12" x14ac:dyDescent="0.25">
      <c r="A9" s="24" t="s">
        <v>23</v>
      </c>
      <c r="B9" s="18" t="s">
        <v>24</v>
      </c>
      <c r="C9" s="19">
        <v>9137</v>
      </c>
      <c r="D9" s="19">
        <v>65883</v>
      </c>
      <c r="E9" s="20">
        <v>79428</v>
      </c>
      <c r="F9" s="21">
        <v>1890000</v>
      </c>
      <c r="G9" s="19">
        <v>1890000</v>
      </c>
      <c r="H9" s="20">
        <v>1890000</v>
      </c>
      <c r="I9" s="22">
        <v>8961</v>
      </c>
      <c r="J9" s="23">
        <v>1890000</v>
      </c>
      <c r="K9" s="19">
        <v>1890000</v>
      </c>
      <c r="L9" s="20">
        <v>1890000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16956000</v>
      </c>
      <c r="G10" s="19">
        <v>20938610</v>
      </c>
      <c r="H10" s="20">
        <v>20938610</v>
      </c>
      <c r="I10" s="22">
        <v>16956000</v>
      </c>
      <c r="J10" s="23">
        <v>18440000</v>
      </c>
      <c r="K10" s="19">
        <v>22110000</v>
      </c>
      <c r="L10" s="20">
        <v>23216000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-92704323</v>
      </c>
      <c r="D14" s="19">
        <v>-23247618</v>
      </c>
      <c r="E14" s="20">
        <v>-21731595</v>
      </c>
      <c r="F14" s="21">
        <v>-22280872</v>
      </c>
      <c r="G14" s="19">
        <v>-22280872</v>
      </c>
      <c r="H14" s="20">
        <v>-22280872</v>
      </c>
      <c r="I14" s="22">
        <v>-13985872</v>
      </c>
      <c r="J14" s="23">
        <v>-24397295</v>
      </c>
      <c r="K14" s="19">
        <v>-27154191</v>
      </c>
      <c r="L14" s="20">
        <v>-27154191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-88961541</v>
      </c>
      <c r="D17" s="27">
        <f t="shared" ref="D17:L17" si="0">SUM(D6:D16)</f>
        <v>-19743204</v>
      </c>
      <c r="E17" s="28">
        <f t="shared" si="0"/>
        <v>-16861057</v>
      </c>
      <c r="F17" s="29">
        <f t="shared" si="0"/>
        <v>8670027</v>
      </c>
      <c r="G17" s="27">
        <f t="shared" si="0"/>
        <v>12662637</v>
      </c>
      <c r="H17" s="30">
        <f t="shared" si="0"/>
        <v>12662637</v>
      </c>
      <c r="I17" s="29">
        <f t="shared" si="0"/>
        <v>9328331</v>
      </c>
      <c r="J17" s="31">
        <f t="shared" si="0"/>
        <v>13899691</v>
      </c>
      <c r="K17" s="27">
        <f t="shared" si="0"/>
        <v>16420092</v>
      </c>
      <c r="L17" s="28">
        <f t="shared" si="0"/>
        <v>17526760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-2280</v>
      </c>
      <c r="D26" s="19">
        <v>0</v>
      </c>
      <c r="E26" s="20">
        <v>-24205</v>
      </c>
      <c r="F26" s="21">
        <v>-17036000</v>
      </c>
      <c r="G26" s="19">
        <v>-17036000</v>
      </c>
      <c r="H26" s="20">
        <v>-17036000</v>
      </c>
      <c r="I26" s="22">
        <v>-12733668</v>
      </c>
      <c r="J26" s="23">
        <v>-70000</v>
      </c>
      <c r="K26" s="19">
        <v>-77910</v>
      </c>
      <c r="L26" s="20">
        <v>-77910</v>
      </c>
    </row>
    <row r="27" spans="1:12" x14ac:dyDescent="0.25">
      <c r="A27" s="25" t="s">
        <v>38</v>
      </c>
      <c r="B27" s="26" t="s">
        <v>18</v>
      </c>
      <c r="C27" s="27">
        <f>SUM(C21:C26)</f>
        <v>-2280</v>
      </c>
      <c r="D27" s="27">
        <f t="shared" ref="D27:L27" si="1">SUM(D21:D26)</f>
        <v>0</v>
      </c>
      <c r="E27" s="28">
        <f t="shared" si="1"/>
        <v>-24205</v>
      </c>
      <c r="F27" s="29">
        <f t="shared" si="1"/>
        <v>-17036000</v>
      </c>
      <c r="G27" s="27">
        <f t="shared" si="1"/>
        <v>-17036000</v>
      </c>
      <c r="H27" s="28">
        <f t="shared" si="1"/>
        <v>-17036000</v>
      </c>
      <c r="I27" s="30">
        <f t="shared" si="1"/>
        <v>-12733668</v>
      </c>
      <c r="J27" s="31">
        <f t="shared" si="1"/>
        <v>-70000</v>
      </c>
      <c r="K27" s="27">
        <f t="shared" si="1"/>
        <v>-77910</v>
      </c>
      <c r="L27" s="28">
        <f t="shared" si="1"/>
        <v>-77910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-88963821</v>
      </c>
      <c r="D38" s="33">
        <f t="shared" ref="D38:L38" si="3">+D17+D27+D36</f>
        <v>-19743204</v>
      </c>
      <c r="E38" s="34">
        <f t="shared" si="3"/>
        <v>-16885262</v>
      </c>
      <c r="F38" s="35">
        <f t="shared" si="3"/>
        <v>-8365973</v>
      </c>
      <c r="G38" s="33">
        <f t="shared" si="3"/>
        <v>-4373363</v>
      </c>
      <c r="H38" s="34">
        <f t="shared" si="3"/>
        <v>-4373363</v>
      </c>
      <c r="I38" s="36">
        <f t="shared" si="3"/>
        <v>-3405337</v>
      </c>
      <c r="J38" s="37">
        <f t="shared" si="3"/>
        <v>13829691</v>
      </c>
      <c r="K38" s="33">
        <f t="shared" si="3"/>
        <v>16342182</v>
      </c>
      <c r="L38" s="34">
        <f t="shared" si="3"/>
        <v>17448850</v>
      </c>
    </row>
    <row r="39" spans="1:12" x14ac:dyDescent="0.25">
      <c r="A39" s="24" t="s">
        <v>46</v>
      </c>
      <c r="B39" s="18" t="s">
        <v>47</v>
      </c>
      <c r="C39" s="33">
        <v>-7825019</v>
      </c>
      <c r="D39" s="33">
        <v>-88371361</v>
      </c>
      <c r="E39" s="34">
        <v>-181828665</v>
      </c>
      <c r="F39" s="35">
        <v>0</v>
      </c>
      <c r="G39" s="33">
        <v>0</v>
      </c>
      <c r="H39" s="34">
        <v>0</v>
      </c>
      <c r="I39" s="36">
        <v>-270351946</v>
      </c>
      <c r="J39" s="37">
        <v>-4373363</v>
      </c>
      <c r="K39" s="33">
        <v>9456328</v>
      </c>
      <c r="L39" s="34">
        <v>25798510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-96788840</v>
      </c>
      <c r="D40" s="45">
        <f t="shared" si="4"/>
        <v>-108114565</v>
      </c>
      <c r="E40" s="46">
        <f t="shared" si="4"/>
        <v>-198713927</v>
      </c>
      <c r="F40" s="47">
        <f t="shared" si="4"/>
        <v>-8365973</v>
      </c>
      <c r="G40" s="45">
        <f t="shared" si="4"/>
        <v>-4373363</v>
      </c>
      <c r="H40" s="46">
        <f t="shared" si="4"/>
        <v>-4373363</v>
      </c>
      <c r="I40" s="48">
        <v>-273757283</v>
      </c>
      <c r="J40" s="49">
        <f>+J38+J39</f>
        <v>9456328</v>
      </c>
      <c r="K40" s="45">
        <f>+K38+K39</f>
        <v>25798510</v>
      </c>
      <c r="L40" s="46">
        <f>+L38+L39</f>
        <v>43247360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8198999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814812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-100000000</v>
      </c>
      <c r="G14" s="19">
        <v>-100000000</v>
      </c>
      <c r="H14" s="20">
        <v>-100000000</v>
      </c>
      <c r="I14" s="22">
        <v>0</v>
      </c>
      <c r="J14" s="23">
        <v>-99000000</v>
      </c>
      <c r="K14" s="19">
        <v>-103000000</v>
      </c>
      <c r="L14" s="20">
        <v>-103000000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-100000000</v>
      </c>
      <c r="G17" s="27">
        <f t="shared" si="0"/>
        <v>-100000000</v>
      </c>
      <c r="H17" s="30">
        <f t="shared" si="0"/>
        <v>-100000000</v>
      </c>
      <c r="I17" s="29">
        <f t="shared" si="0"/>
        <v>9013811</v>
      </c>
      <c r="J17" s="31">
        <f t="shared" si="0"/>
        <v>-99000000</v>
      </c>
      <c r="K17" s="27">
        <f t="shared" si="0"/>
        <v>-103000000</v>
      </c>
      <c r="L17" s="28">
        <f t="shared" si="0"/>
        <v>-103000000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-100000000</v>
      </c>
      <c r="G38" s="33">
        <f t="shared" si="3"/>
        <v>-100000000</v>
      </c>
      <c r="H38" s="34">
        <f t="shared" si="3"/>
        <v>-100000000</v>
      </c>
      <c r="I38" s="36">
        <f t="shared" si="3"/>
        <v>9013811</v>
      </c>
      <c r="J38" s="37">
        <f t="shared" si="3"/>
        <v>-99000000</v>
      </c>
      <c r="K38" s="33">
        <f t="shared" si="3"/>
        <v>-103000000</v>
      </c>
      <c r="L38" s="34">
        <f t="shared" si="3"/>
        <v>-103000000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-100000000</v>
      </c>
      <c r="G40" s="45">
        <f t="shared" si="4"/>
        <v>-100000000</v>
      </c>
      <c r="H40" s="46">
        <f t="shared" si="4"/>
        <v>-100000000</v>
      </c>
      <c r="I40" s="48">
        <v>9013811</v>
      </c>
      <c r="J40" s="49">
        <f>+J38+J39</f>
        <v>-99000000</v>
      </c>
      <c r="K40" s="45">
        <f>+K38+K39</f>
        <v>-103000000</v>
      </c>
      <c r="L40" s="46">
        <f>+L38+L39</f>
        <v>-103000000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16437961</v>
      </c>
      <c r="D7" s="19">
        <v>15537793</v>
      </c>
      <c r="E7" s="20">
        <v>17394527</v>
      </c>
      <c r="F7" s="21">
        <v>139210548</v>
      </c>
      <c r="G7" s="19">
        <v>162688604</v>
      </c>
      <c r="H7" s="20">
        <v>162688604</v>
      </c>
      <c r="I7" s="22">
        <v>18021479</v>
      </c>
      <c r="J7" s="23">
        <v>136278432</v>
      </c>
      <c r="K7" s="19">
        <v>142410948</v>
      </c>
      <c r="L7" s="20">
        <v>149531472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35724645</v>
      </c>
      <c r="D9" s="19">
        <v>36424944</v>
      </c>
      <c r="E9" s="20">
        <v>50988512</v>
      </c>
      <c r="F9" s="21">
        <v>63018651</v>
      </c>
      <c r="G9" s="19">
        <v>63018651</v>
      </c>
      <c r="H9" s="20">
        <v>63018651</v>
      </c>
      <c r="I9" s="22">
        <v>58412360</v>
      </c>
      <c r="J9" s="23">
        <v>65355000</v>
      </c>
      <c r="K9" s="19">
        <v>68295975</v>
      </c>
      <c r="L9" s="20">
        <v>71710773</v>
      </c>
    </row>
    <row r="10" spans="1:12" x14ac:dyDescent="0.25">
      <c r="A10" s="24" t="s">
        <v>25</v>
      </c>
      <c r="B10" s="18" t="s">
        <v>24</v>
      </c>
      <c r="C10" s="19">
        <v>69641000</v>
      </c>
      <c r="D10" s="19">
        <v>121487133</v>
      </c>
      <c r="E10" s="20">
        <v>99917777</v>
      </c>
      <c r="F10" s="21">
        <v>74730002</v>
      </c>
      <c r="G10" s="19">
        <v>74730002</v>
      </c>
      <c r="H10" s="20">
        <v>74730002</v>
      </c>
      <c r="I10" s="22">
        <v>74125168</v>
      </c>
      <c r="J10" s="23">
        <v>21538000</v>
      </c>
      <c r="K10" s="19">
        <v>22507210</v>
      </c>
      <c r="L10" s="20">
        <v>23632569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-12563903</v>
      </c>
      <c r="D14" s="19">
        <v>-15074342</v>
      </c>
      <c r="E14" s="20">
        <v>-23644478</v>
      </c>
      <c r="F14" s="21">
        <v>0</v>
      </c>
      <c r="G14" s="19">
        <v>-6979528</v>
      </c>
      <c r="H14" s="20">
        <v>-6979528</v>
      </c>
      <c r="I14" s="22">
        <v>-28173761</v>
      </c>
      <c r="J14" s="23">
        <v>-42990540</v>
      </c>
      <c r="K14" s="19">
        <v>-44924928</v>
      </c>
      <c r="L14" s="20">
        <v>-47171052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-103755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-6090920</v>
      </c>
      <c r="H16" s="20">
        <v>-6090920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109239703</v>
      </c>
      <c r="D17" s="27">
        <f t="shared" ref="D17:L17" si="0">SUM(D6:D16)</f>
        <v>158375528</v>
      </c>
      <c r="E17" s="28">
        <f t="shared" si="0"/>
        <v>144656338</v>
      </c>
      <c r="F17" s="29">
        <f t="shared" si="0"/>
        <v>276959201</v>
      </c>
      <c r="G17" s="27">
        <f t="shared" si="0"/>
        <v>287366809</v>
      </c>
      <c r="H17" s="30">
        <f t="shared" si="0"/>
        <v>287366809</v>
      </c>
      <c r="I17" s="29">
        <f t="shared" si="0"/>
        <v>122281491</v>
      </c>
      <c r="J17" s="31">
        <f t="shared" si="0"/>
        <v>180180892</v>
      </c>
      <c r="K17" s="27">
        <f t="shared" si="0"/>
        <v>188289205</v>
      </c>
      <c r="L17" s="28">
        <f t="shared" si="0"/>
        <v>197703762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-111733053</v>
      </c>
      <c r="D26" s="19">
        <v>-188335584</v>
      </c>
      <c r="E26" s="20">
        <v>-145896527</v>
      </c>
      <c r="F26" s="21">
        <v>-57951024</v>
      </c>
      <c r="G26" s="19">
        <v>-111677030</v>
      </c>
      <c r="H26" s="20">
        <v>-111677030</v>
      </c>
      <c r="I26" s="22">
        <v>-119597060</v>
      </c>
      <c r="J26" s="23">
        <v>-999996</v>
      </c>
      <c r="K26" s="19">
        <v>-1044984</v>
      </c>
      <c r="L26" s="20">
        <v>-1097232</v>
      </c>
    </row>
    <row r="27" spans="1:12" x14ac:dyDescent="0.25">
      <c r="A27" s="25" t="s">
        <v>38</v>
      </c>
      <c r="B27" s="26" t="s">
        <v>18</v>
      </c>
      <c r="C27" s="27">
        <f>SUM(C21:C26)</f>
        <v>-111733053</v>
      </c>
      <c r="D27" s="27">
        <f t="shared" ref="D27:L27" si="1">SUM(D21:D26)</f>
        <v>-188335584</v>
      </c>
      <c r="E27" s="28">
        <f t="shared" si="1"/>
        <v>-145896527</v>
      </c>
      <c r="F27" s="29">
        <f t="shared" si="1"/>
        <v>-57951024</v>
      </c>
      <c r="G27" s="27">
        <f t="shared" si="1"/>
        <v>-111677030</v>
      </c>
      <c r="H27" s="28">
        <f t="shared" si="1"/>
        <v>-111677030</v>
      </c>
      <c r="I27" s="30">
        <f t="shared" si="1"/>
        <v>-119597060</v>
      </c>
      <c r="J27" s="31">
        <f t="shared" si="1"/>
        <v>-999996</v>
      </c>
      <c r="K27" s="27">
        <f t="shared" si="1"/>
        <v>-1044984</v>
      </c>
      <c r="L27" s="28">
        <f t="shared" si="1"/>
        <v>-1097232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-2493350</v>
      </c>
      <c r="D38" s="33">
        <f t="shared" ref="D38:L38" si="3">+D17+D27+D36</f>
        <v>-29960056</v>
      </c>
      <c r="E38" s="34">
        <f t="shared" si="3"/>
        <v>-1240189</v>
      </c>
      <c r="F38" s="35">
        <f t="shared" si="3"/>
        <v>219008177</v>
      </c>
      <c r="G38" s="33">
        <f t="shared" si="3"/>
        <v>175689779</v>
      </c>
      <c r="H38" s="34">
        <f t="shared" si="3"/>
        <v>175689779</v>
      </c>
      <c r="I38" s="36">
        <f t="shared" si="3"/>
        <v>2684431</v>
      </c>
      <c r="J38" s="37">
        <f t="shared" si="3"/>
        <v>179180896</v>
      </c>
      <c r="K38" s="33">
        <f t="shared" si="3"/>
        <v>187244221</v>
      </c>
      <c r="L38" s="34">
        <f t="shared" si="3"/>
        <v>196606530</v>
      </c>
    </row>
    <row r="39" spans="1:12" x14ac:dyDescent="0.25">
      <c r="A39" s="24" t="s">
        <v>46</v>
      </c>
      <c r="B39" s="18" t="s">
        <v>47</v>
      </c>
      <c r="C39" s="33">
        <v>70270687</v>
      </c>
      <c r="D39" s="33">
        <v>73508010</v>
      </c>
      <c r="E39" s="34">
        <v>49858977</v>
      </c>
      <c r="F39" s="35">
        <v>73508010</v>
      </c>
      <c r="G39" s="33">
        <v>73508010</v>
      </c>
      <c r="H39" s="34">
        <v>73508010</v>
      </c>
      <c r="I39" s="36">
        <v>55913670</v>
      </c>
      <c r="J39" s="37">
        <v>73508010</v>
      </c>
      <c r="K39" s="33">
        <v>271109058</v>
      </c>
      <c r="L39" s="34">
        <v>478590054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67777337</v>
      </c>
      <c r="D40" s="45">
        <f t="shared" si="4"/>
        <v>43547954</v>
      </c>
      <c r="E40" s="46">
        <f t="shared" si="4"/>
        <v>48618788</v>
      </c>
      <c r="F40" s="47">
        <f t="shared" si="4"/>
        <v>292516187</v>
      </c>
      <c r="G40" s="45">
        <f t="shared" si="4"/>
        <v>249197789</v>
      </c>
      <c r="H40" s="46">
        <f t="shared" si="4"/>
        <v>249197789</v>
      </c>
      <c r="I40" s="48">
        <v>58598101</v>
      </c>
      <c r="J40" s="49">
        <f>+J38+J39</f>
        <v>252688906</v>
      </c>
      <c r="K40" s="45">
        <f>+K38+K39</f>
        <v>458353279</v>
      </c>
      <c r="L40" s="46">
        <f>+L38+L39</f>
        <v>675196584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20715536</v>
      </c>
      <c r="D7" s="19">
        <v>23105682</v>
      </c>
      <c r="E7" s="20">
        <v>31674709</v>
      </c>
      <c r="F7" s="21">
        <v>61662590</v>
      </c>
      <c r="G7" s="19">
        <v>84014318</v>
      </c>
      <c r="H7" s="20">
        <v>84014318</v>
      </c>
      <c r="I7" s="22">
        <v>24963084</v>
      </c>
      <c r="J7" s="23">
        <v>58636439</v>
      </c>
      <c r="K7" s="19">
        <v>61784122</v>
      </c>
      <c r="L7" s="20">
        <v>64873328</v>
      </c>
    </row>
    <row r="8" spans="1:12" x14ac:dyDescent="0.25">
      <c r="A8" s="24" t="s">
        <v>22</v>
      </c>
      <c r="B8" s="18" t="s">
        <v>18</v>
      </c>
      <c r="C8" s="19">
        <v>60020</v>
      </c>
      <c r="D8" s="19">
        <v>73899</v>
      </c>
      <c r="E8" s="20">
        <v>51580</v>
      </c>
      <c r="F8" s="21">
        <v>63607</v>
      </c>
      <c r="G8" s="19">
        <v>42603</v>
      </c>
      <c r="H8" s="20">
        <v>42603</v>
      </c>
      <c r="I8" s="22">
        <v>51562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74540</v>
      </c>
      <c r="D9" s="19">
        <v>22278</v>
      </c>
      <c r="E9" s="20">
        <v>1570</v>
      </c>
      <c r="F9" s="21">
        <v>32001874</v>
      </c>
      <c r="G9" s="19">
        <v>32001874</v>
      </c>
      <c r="H9" s="20">
        <v>32001874</v>
      </c>
      <c r="I9" s="22">
        <v>58799</v>
      </c>
      <c r="J9" s="23">
        <v>33207855</v>
      </c>
      <c r="K9" s="19">
        <v>34354807</v>
      </c>
      <c r="L9" s="20">
        <v>35905520</v>
      </c>
    </row>
    <row r="10" spans="1:12" x14ac:dyDescent="0.25">
      <c r="A10" s="24" t="s">
        <v>25</v>
      </c>
      <c r="B10" s="18" t="s">
        <v>24</v>
      </c>
      <c r="C10" s="19">
        <v>18903789</v>
      </c>
      <c r="D10" s="19">
        <v>31155630</v>
      </c>
      <c r="E10" s="20">
        <v>65480407</v>
      </c>
      <c r="F10" s="21">
        <v>95744897</v>
      </c>
      <c r="G10" s="19">
        <v>95000001</v>
      </c>
      <c r="H10" s="20">
        <v>95000001</v>
      </c>
      <c r="I10" s="22">
        <v>74961654</v>
      </c>
      <c r="J10" s="23">
        <v>183203004</v>
      </c>
      <c r="K10" s="19">
        <v>161959000</v>
      </c>
      <c r="L10" s="20">
        <v>191057000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90058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-20343848</v>
      </c>
      <c r="D14" s="19">
        <v>-31842352</v>
      </c>
      <c r="E14" s="20">
        <v>-3586712</v>
      </c>
      <c r="F14" s="21">
        <v>0</v>
      </c>
      <c r="G14" s="19">
        <v>-8896468</v>
      </c>
      <c r="H14" s="20">
        <v>-8896468</v>
      </c>
      <c r="I14" s="22">
        <v>-21962350</v>
      </c>
      <c r="J14" s="23">
        <v>-9999996</v>
      </c>
      <c r="K14" s="19">
        <v>-11000000</v>
      </c>
      <c r="L14" s="20">
        <v>-12000000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19410037</v>
      </c>
      <c r="D17" s="27">
        <f t="shared" ref="D17:L17" si="0">SUM(D6:D16)</f>
        <v>22515137</v>
      </c>
      <c r="E17" s="28">
        <f t="shared" si="0"/>
        <v>93621554</v>
      </c>
      <c r="F17" s="29">
        <f t="shared" si="0"/>
        <v>189472968</v>
      </c>
      <c r="G17" s="27">
        <f t="shared" si="0"/>
        <v>202162328</v>
      </c>
      <c r="H17" s="30">
        <f t="shared" si="0"/>
        <v>202162328</v>
      </c>
      <c r="I17" s="29">
        <f t="shared" si="0"/>
        <v>78162807</v>
      </c>
      <c r="J17" s="31">
        <f t="shared" si="0"/>
        <v>265047302</v>
      </c>
      <c r="K17" s="27">
        <f t="shared" si="0"/>
        <v>247097929</v>
      </c>
      <c r="L17" s="28">
        <f t="shared" si="0"/>
        <v>279835848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-14234746</v>
      </c>
      <c r="D26" s="19">
        <v>-39159468</v>
      </c>
      <c r="E26" s="20">
        <v>-65787789</v>
      </c>
      <c r="F26" s="21">
        <v>-106269746</v>
      </c>
      <c r="G26" s="19">
        <v>-106269746</v>
      </c>
      <c r="H26" s="20">
        <v>-106269746</v>
      </c>
      <c r="I26" s="22">
        <v>-101329955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-14234746</v>
      </c>
      <c r="D27" s="27">
        <f t="shared" ref="D27:L27" si="1">SUM(D21:D26)</f>
        <v>-39159468</v>
      </c>
      <c r="E27" s="28">
        <f t="shared" si="1"/>
        <v>-65787789</v>
      </c>
      <c r="F27" s="29">
        <f t="shared" si="1"/>
        <v>-106269746</v>
      </c>
      <c r="G27" s="27">
        <f t="shared" si="1"/>
        <v>-106269746</v>
      </c>
      <c r="H27" s="28">
        <f t="shared" si="1"/>
        <v>-106269746</v>
      </c>
      <c r="I27" s="30">
        <f t="shared" si="1"/>
        <v>-101329955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5175291</v>
      </c>
      <c r="D38" s="33">
        <f t="shared" ref="D38:L38" si="3">+D17+D27+D36</f>
        <v>-16644331</v>
      </c>
      <c r="E38" s="34">
        <f t="shared" si="3"/>
        <v>27833765</v>
      </c>
      <c r="F38" s="35">
        <f t="shared" si="3"/>
        <v>83203222</v>
      </c>
      <c r="G38" s="33">
        <f t="shared" si="3"/>
        <v>95892582</v>
      </c>
      <c r="H38" s="34">
        <f t="shared" si="3"/>
        <v>95892582</v>
      </c>
      <c r="I38" s="36">
        <f t="shared" si="3"/>
        <v>-23167148</v>
      </c>
      <c r="J38" s="37">
        <f t="shared" si="3"/>
        <v>265047302</v>
      </c>
      <c r="K38" s="33">
        <f t="shared" si="3"/>
        <v>247097929</v>
      </c>
      <c r="L38" s="34">
        <f t="shared" si="3"/>
        <v>279835848</v>
      </c>
    </row>
    <row r="39" spans="1:12" x14ac:dyDescent="0.25">
      <c r="A39" s="24" t="s">
        <v>46</v>
      </c>
      <c r="B39" s="18" t="s">
        <v>47</v>
      </c>
      <c r="C39" s="33">
        <v>14372706</v>
      </c>
      <c r="D39" s="33">
        <v>19070500</v>
      </c>
      <c r="E39" s="34">
        <v>4536804</v>
      </c>
      <c r="F39" s="35">
        <v>4536805</v>
      </c>
      <c r="G39" s="33">
        <v>4536805</v>
      </c>
      <c r="H39" s="34">
        <v>4536805</v>
      </c>
      <c r="I39" s="36">
        <v>17054991</v>
      </c>
      <c r="J39" s="37">
        <v>65103315</v>
      </c>
      <c r="K39" s="33">
        <v>98311170</v>
      </c>
      <c r="L39" s="34">
        <v>132665977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19547997</v>
      </c>
      <c r="D40" s="45">
        <f t="shared" si="4"/>
        <v>2426169</v>
      </c>
      <c r="E40" s="46">
        <f t="shared" si="4"/>
        <v>32370569</v>
      </c>
      <c r="F40" s="47">
        <f t="shared" si="4"/>
        <v>87740027</v>
      </c>
      <c r="G40" s="45">
        <f t="shared" si="4"/>
        <v>100429387</v>
      </c>
      <c r="H40" s="46">
        <f t="shared" si="4"/>
        <v>100429387</v>
      </c>
      <c r="I40" s="48">
        <v>-6112157</v>
      </c>
      <c r="J40" s="49">
        <f>+J38+J39</f>
        <v>330150617</v>
      </c>
      <c r="K40" s="45">
        <f>+K38+K39</f>
        <v>345409099</v>
      </c>
      <c r="L40" s="46">
        <f>+L38+L39</f>
        <v>412501825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366684</v>
      </c>
      <c r="G33" s="39">
        <v>366684</v>
      </c>
      <c r="H33" s="40">
        <v>366684</v>
      </c>
      <c r="I33" s="42">
        <v>424525</v>
      </c>
      <c r="J33" s="23">
        <v>31130</v>
      </c>
      <c r="K33" s="19">
        <v>32997</v>
      </c>
      <c r="L33" s="20">
        <v>34647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366684</v>
      </c>
      <c r="G36" s="27">
        <f t="shared" si="2"/>
        <v>366684</v>
      </c>
      <c r="H36" s="28">
        <f t="shared" si="2"/>
        <v>366684</v>
      </c>
      <c r="I36" s="30">
        <f t="shared" si="2"/>
        <v>424525</v>
      </c>
      <c r="J36" s="31">
        <f t="shared" si="2"/>
        <v>31130</v>
      </c>
      <c r="K36" s="27">
        <f t="shared" si="2"/>
        <v>32997</v>
      </c>
      <c r="L36" s="28">
        <f t="shared" si="2"/>
        <v>34647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366684</v>
      </c>
      <c r="G38" s="33">
        <f t="shared" si="3"/>
        <v>366684</v>
      </c>
      <c r="H38" s="34">
        <f t="shared" si="3"/>
        <v>366684</v>
      </c>
      <c r="I38" s="36">
        <f t="shared" si="3"/>
        <v>424525</v>
      </c>
      <c r="J38" s="37">
        <f t="shared" si="3"/>
        <v>31130</v>
      </c>
      <c r="K38" s="33">
        <f t="shared" si="3"/>
        <v>32997</v>
      </c>
      <c r="L38" s="34">
        <f t="shared" si="3"/>
        <v>34647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366684</v>
      </c>
      <c r="G40" s="45">
        <f t="shared" si="4"/>
        <v>366684</v>
      </c>
      <c r="H40" s="46">
        <f t="shared" si="4"/>
        <v>366684</v>
      </c>
      <c r="I40" s="48">
        <v>424525</v>
      </c>
      <c r="J40" s="49">
        <f>+J38+J39</f>
        <v>31130</v>
      </c>
      <c r="K40" s="45">
        <f>+K38+K39</f>
        <v>32997</v>
      </c>
      <c r="L40" s="46">
        <f>+L38+L39</f>
        <v>34647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24418779</v>
      </c>
      <c r="D7" s="19">
        <v>11744955</v>
      </c>
      <c r="E7" s="20">
        <v>5263259</v>
      </c>
      <c r="F7" s="21">
        <v>10106388</v>
      </c>
      <c r="G7" s="19">
        <v>10106388</v>
      </c>
      <c r="H7" s="20">
        <v>10106388</v>
      </c>
      <c r="I7" s="22">
        <v>10881812</v>
      </c>
      <c r="J7" s="23">
        <v>10551068</v>
      </c>
      <c r="K7" s="19">
        <v>11025867</v>
      </c>
      <c r="L7" s="20">
        <v>11301515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2199296</v>
      </c>
      <c r="G9" s="19">
        <v>2199296</v>
      </c>
      <c r="H9" s="20">
        <v>2199296</v>
      </c>
      <c r="I9" s="22">
        <v>0</v>
      </c>
      <c r="J9" s="23">
        <v>2296065</v>
      </c>
      <c r="K9" s="19">
        <v>2399387</v>
      </c>
      <c r="L9" s="20">
        <v>2459372</v>
      </c>
    </row>
    <row r="10" spans="1:12" x14ac:dyDescent="0.25">
      <c r="A10" s="24" t="s">
        <v>25</v>
      </c>
      <c r="B10" s="18" t="s">
        <v>24</v>
      </c>
      <c r="C10" s="19">
        <v>5000000</v>
      </c>
      <c r="D10" s="19">
        <v>0</v>
      </c>
      <c r="E10" s="20">
        <v>0</v>
      </c>
      <c r="F10" s="21">
        <v>42296600</v>
      </c>
      <c r="G10" s="19">
        <v>42296600</v>
      </c>
      <c r="H10" s="20">
        <v>42296600</v>
      </c>
      <c r="I10" s="22">
        <v>0</v>
      </c>
      <c r="J10" s="23">
        <v>39182400</v>
      </c>
      <c r="K10" s="19">
        <v>44823450</v>
      </c>
      <c r="L10" s="20">
        <v>48967590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6177614</v>
      </c>
      <c r="G11" s="19">
        <v>6177614</v>
      </c>
      <c r="H11" s="20">
        <v>6177614</v>
      </c>
      <c r="I11" s="22">
        <v>0</v>
      </c>
      <c r="J11" s="23">
        <v>6449429</v>
      </c>
      <c r="K11" s="19">
        <v>6739653</v>
      </c>
      <c r="L11" s="20">
        <v>6908145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-25533706</v>
      </c>
      <c r="G14" s="19">
        <v>-24419655</v>
      </c>
      <c r="H14" s="20">
        <v>-24419655</v>
      </c>
      <c r="I14" s="22">
        <v>-58224</v>
      </c>
      <c r="J14" s="23">
        <v>-23370151</v>
      </c>
      <c r="K14" s="19">
        <v>-24421808</v>
      </c>
      <c r="L14" s="20">
        <v>-25032354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29418779</v>
      </c>
      <c r="D17" s="27">
        <f t="shared" ref="D17:L17" si="0">SUM(D6:D16)</f>
        <v>11744955</v>
      </c>
      <c r="E17" s="28">
        <f t="shared" si="0"/>
        <v>5263259</v>
      </c>
      <c r="F17" s="29">
        <f t="shared" si="0"/>
        <v>35246192</v>
      </c>
      <c r="G17" s="27">
        <f t="shared" si="0"/>
        <v>36360243</v>
      </c>
      <c r="H17" s="30">
        <f t="shared" si="0"/>
        <v>36360243</v>
      </c>
      <c r="I17" s="29">
        <f t="shared" si="0"/>
        <v>10823588</v>
      </c>
      <c r="J17" s="31">
        <f t="shared" si="0"/>
        <v>35108811</v>
      </c>
      <c r="K17" s="27">
        <f t="shared" si="0"/>
        <v>40566549</v>
      </c>
      <c r="L17" s="28">
        <f t="shared" si="0"/>
        <v>44604268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-6403335</v>
      </c>
      <c r="D26" s="19">
        <v>-1368356</v>
      </c>
      <c r="E26" s="20">
        <v>-3607223</v>
      </c>
      <c r="F26" s="21">
        <v>0</v>
      </c>
      <c r="G26" s="19">
        <v>-1646955</v>
      </c>
      <c r="H26" s="20">
        <v>-1646955</v>
      </c>
      <c r="I26" s="22">
        <v>-4212918</v>
      </c>
      <c r="J26" s="23">
        <v>-1000000</v>
      </c>
      <c r="K26" s="19">
        <v>-4500000</v>
      </c>
      <c r="L26" s="20">
        <v>-8546837</v>
      </c>
    </row>
    <row r="27" spans="1:12" x14ac:dyDescent="0.25">
      <c r="A27" s="25" t="s">
        <v>38</v>
      </c>
      <c r="B27" s="26" t="s">
        <v>18</v>
      </c>
      <c r="C27" s="27">
        <f>SUM(C21:C26)</f>
        <v>-6403335</v>
      </c>
      <c r="D27" s="27">
        <f t="shared" ref="D27:L27" si="1">SUM(D21:D26)</f>
        <v>-1368356</v>
      </c>
      <c r="E27" s="28">
        <f t="shared" si="1"/>
        <v>-3607223</v>
      </c>
      <c r="F27" s="29">
        <f t="shared" si="1"/>
        <v>0</v>
      </c>
      <c r="G27" s="27">
        <f t="shared" si="1"/>
        <v>-1646955</v>
      </c>
      <c r="H27" s="28">
        <f t="shared" si="1"/>
        <v>-1646955</v>
      </c>
      <c r="I27" s="30">
        <f t="shared" si="1"/>
        <v>-4212918</v>
      </c>
      <c r="J27" s="31">
        <f t="shared" si="1"/>
        <v>-1000000</v>
      </c>
      <c r="K27" s="27">
        <f t="shared" si="1"/>
        <v>-4500000</v>
      </c>
      <c r="L27" s="28">
        <f t="shared" si="1"/>
        <v>-8546837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23015444</v>
      </c>
      <c r="D38" s="33">
        <f t="shared" ref="D38:L38" si="3">+D17+D27+D36</f>
        <v>10376599</v>
      </c>
      <c r="E38" s="34">
        <f t="shared" si="3"/>
        <v>1656036</v>
      </c>
      <c r="F38" s="35">
        <f t="shared" si="3"/>
        <v>35246192</v>
      </c>
      <c r="G38" s="33">
        <f t="shared" si="3"/>
        <v>34713288</v>
      </c>
      <c r="H38" s="34">
        <f t="shared" si="3"/>
        <v>34713288</v>
      </c>
      <c r="I38" s="36">
        <f t="shared" si="3"/>
        <v>6610670</v>
      </c>
      <c r="J38" s="37">
        <f t="shared" si="3"/>
        <v>34108811</v>
      </c>
      <c r="K38" s="33">
        <f t="shared" si="3"/>
        <v>36066549</v>
      </c>
      <c r="L38" s="34">
        <f t="shared" si="3"/>
        <v>36057431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34108811</v>
      </c>
      <c r="L39" s="34">
        <v>70175360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23015444</v>
      </c>
      <c r="D40" s="45">
        <f t="shared" si="4"/>
        <v>10376599</v>
      </c>
      <c r="E40" s="46">
        <f t="shared" si="4"/>
        <v>1656036</v>
      </c>
      <c r="F40" s="47">
        <f t="shared" si="4"/>
        <v>35246192</v>
      </c>
      <c r="G40" s="45">
        <f t="shared" si="4"/>
        <v>34713288</v>
      </c>
      <c r="H40" s="46">
        <f t="shared" si="4"/>
        <v>34713288</v>
      </c>
      <c r="I40" s="48">
        <v>8379670</v>
      </c>
      <c r="J40" s="49">
        <f>+J38+J39</f>
        <v>34108811</v>
      </c>
      <c r="K40" s="45">
        <f>+K38+K39</f>
        <v>70175360</v>
      </c>
      <c r="L40" s="46">
        <f>+L38+L39</f>
        <v>106232791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46978668</v>
      </c>
      <c r="G7" s="19">
        <v>32085808</v>
      </c>
      <c r="H7" s="20">
        <v>32085808</v>
      </c>
      <c r="I7" s="22">
        <v>3342957</v>
      </c>
      <c r="J7" s="23">
        <v>20279210</v>
      </c>
      <c r="K7" s="19">
        <v>25824105</v>
      </c>
      <c r="L7" s="20">
        <v>31775347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-5462484</v>
      </c>
      <c r="G8" s="19">
        <v>-3433984</v>
      </c>
      <c r="H8" s="20">
        <v>-3433984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4051200</v>
      </c>
      <c r="G9" s="19">
        <v>4051200</v>
      </c>
      <c r="H9" s="20">
        <v>4051200</v>
      </c>
      <c r="I9" s="22">
        <v>1317</v>
      </c>
      <c r="J9" s="23">
        <v>4197915</v>
      </c>
      <c r="K9" s="19">
        <v>4338292</v>
      </c>
      <c r="L9" s="20">
        <v>4533996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12981588</v>
      </c>
      <c r="G10" s="19">
        <v>12981588</v>
      </c>
      <c r="H10" s="20">
        <v>12981588</v>
      </c>
      <c r="I10" s="22">
        <v>13896000</v>
      </c>
      <c r="J10" s="23">
        <v>12384000</v>
      </c>
      <c r="K10" s="19">
        <v>13000000</v>
      </c>
      <c r="L10" s="20">
        <v>12650000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-450075</v>
      </c>
      <c r="E14" s="20">
        <v>0</v>
      </c>
      <c r="F14" s="21">
        <v>-41873232</v>
      </c>
      <c r="G14" s="19">
        <v>-42993134</v>
      </c>
      <c r="H14" s="20">
        <v>-42993134</v>
      </c>
      <c r="I14" s="22">
        <v>-17998131</v>
      </c>
      <c r="J14" s="23">
        <v>-51623166</v>
      </c>
      <c r="K14" s="19">
        <v>-53770515</v>
      </c>
      <c r="L14" s="20">
        <v>-55977182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-450075</v>
      </c>
      <c r="E17" s="28">
        <f t="shared" si="0"/>
        <v>0</v>
      </c>
      <c r="F17" s="29">
        <f t="shared" si="0"/>
        <v>16675740</v>
      </c>
      <c r="G17" s="27">
        <f t="shared" si="0"/>
        <v>2691478</v>
      </c>
      <c r="H17" s="30">
        <f t="shared" si="0"/>
        <v>2691478</v>
      </c>
      <c r="I17" s="29">
        <f t="shared" si="0"/>
        <v>-757857</v>
      </c>
      <c r="J17" s="31">
        <f t="shared" si="0"/>
        <v>-14762041</v>
      </c>
      <c r="K17" s="27">
        <f t="shared" si="0"/>
        <v>-10608118</v>
      </c>
      <c r="L17" s="28">
        <f t="shared" si="0"/>
        <v>-7017839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-6412774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-6412774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-450075</v>
      </c>
      <c r="E38" s="34">
        <f t="shared" si="3"/>
        <v>0</v>
      </c>
      <c r="F38" s="35">
        <f t="shared" si="3"/>
        <v>16675740</v>
      </c>
      <c r="G38" s="33">
        <f t="shared" si="3"/>
        <v>2691478</v>
      </c>
      <c r="H38" s="34">
        <f t="shared" si="3"/>
        <v>2691478</v>
      </c>
      <c r="I38" s="36">
        <f t="shared" si="3"/>
        <v>-7170631</v>
      </c>
      <c r="J38" s="37">
        <f t="shared" si="3"/>
        <v>-14762041</v>
      </c>
      <c r="K38" s="33">
        <f t="shared" si="3"/>
        <v>-10608118</v>
      </c>
      <c r="L38" s="34">
        <f t="shared" si="3"/>
        <v>-7017839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-9293782</v>
      </c>
      <c r="J39" s="37">
        <v>0</v>
      </c>
      <c r="K39" s="33">
        <v>-17891049</v>
      </c>
      <c r="L39" s="34">
        <v>-31772110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-450075</v>
      </c>
      <c r="E40" s="46">
        <f t="shared" si="4"/>
        <v>0</v>
      </c>
      <c r="F40" s="47">
        <f t="shared" si="4"/>
        <v>16675740</v>
      </c>
      <c r="G40" s="45">
        <f t="shared" si="4"/>
        <v>2691478</v>
      </c>
      <c r="H40" s="46">
        <f t="shared" si="4"/>
        <v>2691478</v>
      </c>
      <c r="I40" s="48">
        <v>-26351793</v>
      </c>
      <c r="J40" s="49">
        <f>+J38+J39</f>
        <v>-14762041</v>
      </c>
      <c r="K40" s="45">
        <f>+K38+K39</f>
        <v>-28499167</v>
      </c>
      <c r="L40" s="46">
        <f>+L38+L39</f>
        <v>-38789949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-14087995</v>
      </c>
      <c r="D14" s="19">
        <v>-7635178</v>
      </c>
      <c r="E14" s="20">
        <v>-82168881</v>
      </c>
      <c r="F14" s="21">
        <v>-40000000</v>
      </c>
      <c r="G14" s="19">
        <v>-40000000</v>
      </c>
      <c r="H14" s="20">
        <v>-40000000</v>
      </c>
      <c r="I14" s="22">
        <v>-81501631</v>
      </c>
      <c r="J14" s="23">
        <v>-64589718</v>
      </c>
      <c r="K14" s="19">
        <v>-67431665</v>
      </c>
      <c r="L14" s="20">
        <v>-70263796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-14087995</v>
      </c>
      <c r="D17" s="27">
        <f t="shared" ref="D17:L17" si="0">SUM(D6:D16)</f>
        <v>-7635178</v>
      </c>
      <c r="E17" s="28">
        <f t="shared" si="0"/>
        <v>-82168881</v>
      </c>
      <c r="F17" s="29">
        <f t="shared" si="0"/>
        <v>-40000000</v>
      </c>
      <c r="G17" s="27">
        <f t="shared" si="0"/>
        <v>-40000000</v>
      </c>
      <c r="H17" s="30">
        <f t="shared" si="0"/>
        <v>-40000000</v>
      </c>
      <c r="I17" s="29">
        <f t="shared" si="0"/>
        <v>-81501631</v>
      </c>
      <c r="J17" s="31">
        <f t="shared" si="0"/>
        <v>-64589718</v>
      </c>
      <c r="K17" s="27">
        <f t="shared" si="0"/>
        <v>-67431665</v>
      </c>
      <c r="L17" s="28">
        <f t="shared" si="0"/>
        <v>-70263796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-14087995</v>
      </c>
      <c r="D38" s="33">
        <f t="shared" ref="D38:L38" si="3">+D17+D27+D36</f>
        <v>-7635178</v>
      </c>
      <c r="E38" s="34">
        <f t="shared" si="3"/>
        <v>-82168881</v>
      </c>
      <c r="F38" s="35">
        <f t="shared" si="3"/>
        <v>-40000000</v>
      </c>
      <c r="G38" s="33">
        <f t="shared" si="3"/>
        <v>-40000000</v>
      </c>
      <c r="H38" s="34">
        <f t="shared" si="3"/>
        <v>-40000000</v>
      </c>
      <c r="I38" s="36">
        <f t="shared" si="3"/>
        <v>-81501631</v>
      </c>
      <c r="J38" s="37">
        <f t="shared" si="3"/>
        <v>-64589718</v>
      </c>
      <c r="K38" s="33">
        <f t="shared" si="3"/>
        <v>-67431665</v>
      </c>
      <c r="L38" s="34">
        <f t="shared" si="3"/>
        <v>-70263796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-14087995</v>
      </c>
      <c r="D40" s="45">
        <f t="shared" si="4"/>
        <v>-7635178</v>
      </c>
      <c r="E40" s="46">
        <f t="shared" si="4"/>
        <v>-82168881</v>
      </c>
      <c r="F40" s="47">
        <f t="shared" si="4"/>
        <v>-40000000</v>
      </c>
      <c r="G40" s="45">
        <f t="shared" si="4"/>
        <v>-40000000</v>
      </c>
      <c r="H40" s="46">
        <f t="shared" si="4"/>
        <v>-40000000</v>
      </c>
      <c r="I40" s="48">
        <v>-81371577</v>
      </c>
      <c r="J40" s="49">
        <f>+J38+J39</f>
        <v>-64589718</v>
      </c>
      <c r="K40" s="45">
        <f>+K38+K39</f>
        <v>-67431665</v>
      </c>
      <c r="L40" s="46">
        <f>+L38+L39</f>
        <v>-70263796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-239317161</v>
      </c>
      <c r="D14" s="19">
        <v>-230171478</v>
      </c>
      <c r="E14" s="20">
        <v>-227319913</v>
      </c>
      <c r="F14" s="21">
        <v>-220157170</v>
      </c>
      <c r="G14" s="19">
        <v>0</v>
      </c>
      <c r="H14" s="20">
        <v>0</v>
      </c>
      <c r="I14" s="22">
        <v>-275819430</v>
      </c>
      <c r="J14" s="23">
        <v>-230284400</v>
      </c>
      <c r="K14" s="19">
        <v>-240416913</v>
      </c>
      <c r="L14" s="20">
        <v>-240416913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-239317161</v>
      </c>
      <c r="D17" s="27">
        <f t="shared" ref="D17:L17" si="0">SUM(D6:D16)</f>
        <v>-230171478</v>
      </c>
      <c r="E17" s="28">
        <f t="shared" si="0"/>
        <v>-227319913</v>
      </c>
      <c r="F17" s="29">
        <f t="shared" si="0"/>
        <v>-220157170</v>
      </c>
      <c r="G17" s="27">
        <f t="shared" si="0"/>
        <v>0</v>
      </c>
      <c r="H17" s="30">
        <f t="shared" si="0"/>
        <v>0</v>
      </c>
      <c r="I17" s="29">
        <f t="shared" si="0"/>
        <v>-275819430</v>
      </c>
      <c r="J17" s="31">
        <f t="shared" si="0"/>
        <v>-230284400</v>
      </c>
      <c r="K17" s="27">
        <f t="shared" si="0"/>
        <v>-240416913</v>
      </c>
      <c r="L17" s="28">
        <f t="shared" si="0"/>
        <v>-240416913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1076285</v>
      </c>
      <c r="J33" s="23">
        <v>209200</v>
      </c>
      <c r="K33" s="19">
        <v>218405</v>
      </c>
      <c r="L33" s="20">
        <v>218405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1076285</v>
      </c>
      <c r="J36" s="31">
        <f t="shared" si="2"/>
        <v>209200</v>
      </c>
      <c r="K36" s="27">
        <f t="shared" si="2"/>
        <v>218405</v>
      </c>
      <c r="L36" s="28">
        <f t="shared" si="2"/>
        <v>218405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-239317161</v>
      </c>
      <c r="D38" s="33">
        <f t="shared" ref="D38:L38" si="3">+D17+D27+D36</f>
        <v>-230171478</v>
      </c>
      <c r="E38" s="34">
        <f t="shared" si="3"/>
        <v>-227319913</v>
      </c>
      <c r="F38" s="35">
        <f t="shared" si="3"/>
        <v>-220157170</v>
      </c>
      <c r="G38" s="33">
        <f t="shared" si="3"/>
        <v>0</v>
      </c>
      <c r="H38" s="34">
        <f t="shared" si="3"/>
        <v>0</v>
      </c>
      <c r="I38" s="36">
        <f t="shared" si="3"/>
        <v>-274743145</v>
      </c>
      <c r="J38" s="37">
        <f t="shared" si="3"/>
        <v>-230075200</v>
      </c>
      <c r="K38" s="33">
        <f t="shared" si="3"/>
        <v>-240198508</v>
      </c>
      <c r="L38" s="34">
        <f t="shared" si="3"/>
        <v>-240198508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-239317161</v>
      </c>
      <c r="D40" s="45">
        <f t="shared" si="4"/>
        <v>-230171478</v>
      </c>
      <c r="E40" s="46">
        <f t="shared" si="4"/>
        <v>-227319913</v>
      </c>
      <c r="F40" s="47">
        <f t="shared" si="4"/>
        <v>-220157170</v>
      </c>
      <c r="G40" s="45">
        <f t="shared" si="4"/>
        <v>0</v>
      </c>
      <c r="H40" s="46">
        <f t="shared" si="4"/>
        <v>0</v>
      </c>
      <c r="I40" s="48">
        <v>-274743146</v>
      </c>
      <c r="J40" s="49">
        <f>+J38+J39</f>
        <v>-230075200</v>
      </c>
      <c r="K40" s="45">
        <f>+K38+K39</f>
        <v>-240198508</v>
      </c>
      <c r="L40" s="46">
        <f>+L38+L39</f>
        <v>-240198508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22</v>
      </c>
      <c r="B8" s="18" t="s">
        <v>18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23</v>
      </c>
      <c r="B9" s="18" t="s">
        <v>24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25</v>
      </c>
      <c r="B10" s="18" t="s">
        <v>24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38</v>
      </c>
      <c r="B27" s="26" t="s">
        <v>18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46</v>
      </c>
      <c r="B39" s="18" t="s">
        <v>47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2" t="s">
        <v>5</v>
      </c>
      <c r="G2" s="53"/>
      <c r="H2" s="53"/>
      <c r="I2" s="53"/>
      <c r="J2" s="54" t="s">
        <v>6</v>
      </c>
      <c r="K2" s="55"/>
      <c r="L2" s="56"/>
    </row>
    <row r="3" spans="1:12" ht="25" customHeight="1" x14ac:dyDescent="0.25">
      <c r="A3" s="5" t="s">
        <v>7</v>
      </c>
      <c r="B3" s="6" t="s">
        <v>8</v>
      </c>
      <c r="C3" s="7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10" t="s">
        <v>13</v>
      </c>
      <c r="J3" s="9" t="s">
        <v>14</v>
      </c>
      <c r="K3" s="7" t="s">
        <v>15</v>
      </c>
      <c r="L3" s="8" t="s">
        <v>16</v>
      </c>
    </row>
    <row r="4" spans="1:12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19</v>
      </c>
      <c r="B5" s="18" t="s">
        <v>18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20</v>
      </c>
      <c r="B6" s="18" t="s">
        <v>18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5000</v>
      </c>
      <c r="J6" s="23">
        <v>0</v>
      </c>
      <c r="K6" s="19">
        <v>0</v>
      </c>
      <c r="L6" s="20">
        <v>0</v>
      </c>
    </row>
    <row r="7" spans="1:12" x14ac:dyDescent="0.25">
      <c r="A7" s="24" t="s">
        <v>21</v>
      </c>
      <c r="B7" s="18" t="s">
        <v>18</v>
      </c>
      <c r="C7" s="19">
        <v>68644581</v>
      </c>
      <c r="D7" s="19">
        <v>57098501</v>
      </c>
      <c r="E7" s="20">
        <v>62636627</v>
      </c>
      <c r="F7" s="21">
        <v>350306657</v>
      </c>
      <c r="G7" s="19">
        <v>381243581</v>
      </c>
      <c r="H7" s="20">
        <v>381243581</v>
      </c>
      <c r="I7" s="22">
        <v>73650796</v>
      </c>
      <c r="J7" s="23">
        <v>326272597</v>
      </c>
      <c r="K7" s="19">
        <v>347020806</v>
      </c>
      <c r="L7" s="20">
        <v>367252776</v>
      </c>
    </row>
    <row r="8" spans="1:12" x14ac:dyDescent="0.25">
      <c r="A8" s="24" t="s">
        <v>22</v>
      </c>
      <c r="B8" s="18" t="s">
        <v>18</v>
      </c>
      <c r="C8" s="19">
        <v>70020</v>
      </c>
      <c r="D8" s="19">
        <v>73899</v>
      </c>
      <c r="E8" s="20">
        <v>51580</v>
      </c>
      <c r="F8" s="21">
        <v>-5398877</v>
      </c>
      <c r="G8" s="19">
        <v>-3381381</v>
      </c>
      <c r="H8" s="20">
        <v>-3381381</v>
      </c>
      <c r="I8" s="22">
        <v>877329</v>
      </c>
      <c r="J8" s="23">
        <v>10600</v>
      </c>
      <c r="K8" s="19">
        <v>11130</v>
      </c>
      <c r="L8" s="20">
        <v>11798</v>
      </c>
    </row>
    <row r="9" spans="1:12" x14ac:dyDescent="0.25">
      <c r="A9" s="24" t="s">
        <v>23</v>
      </c>
      <c r="B9" s="18" t="s">
        <v>24</v>
      </c>
      <c r="C9" s="19">
        <v>35808322</v>
      </c>
      <c r="D9" s="19">
        <v>36513105</v>
      </c>
      <c r="E9" s="20">
        <v>54106601</v>
      </c>
      <c r="F9" s="21">
        <v>105054741</v>
      </c>
      <c r="G9" s="19">
        <v>105054741</v>
      </c>
      <c r="H9" s="20">
        <v>105054741</v>
      </c>
      <c r="I9" s="22">
        <v>60375157</v>
      </c>
      <c r="J9" s="23">
        <v>191476432</v>
      </c>
      <c r="K9" s="19">
        <v>187640582</v>
      </c>
      <c r="L9" s="20">
        <v>196356269</v>
      </c>
    </row>
    <row r="10" spans="1:12" x14ac:dyDescent="0.25">
      <c r="A10" s="24" t="s">
        <v>25</v>
      </c>
      <c r="B10" s="18" t="s">
        <v>24</v>
      </c>
      <c r="C10" s="19">
        <v>93544789</v>
      </c>
      <c r="D10" s="19">
        <v>152642763</v>
      </c>
      <c r="E10" s="20">
        <v>165118184</v>
      </c>
      <c r="F10" s="21">
        <v>289150087</v>
      </c>
      <c r="G10" s="19">
        <v>292387801</v>
      </c>
      <c r="H10" s="20">
        <v>292387801</v>
      </c>
      <c r="I10" s="22">
        <v>179938822</v>
      </c>
      <c r="J10" s="23">
        <v>360032408</v>
      </c>
      <c r="K10" s="19">
        <v>357561540</v>
      </c>
      <c r="L10" s="20">
        <v>396343237</v>
      </c>
    </row>
    <row r="11" spans="1:12" x14ac:dyDescent="0.25">
      <c r="A11" s="24" t="s">
        <v>26</v>
      </c>
      <c r="B11" s="18" t="s">
        <v>18</v>
      </c>
      <c r="C11" s="19">
        <v>0</v>
      </c>
      <c r="D11" s="19">
        <v>0</v>
      </c>
      <c r="E11" s="20">
        <v>0</v>
      </c>
      <c r="F11" s="21">
        <v>6177614</v>
      </c>
      <c r="G11" s="19">
        <v>6177614</v>
      </c>
      <c r="H11" s="20">
        <v>6177614</v>
      </c>
      <c r="I11" s="22">
        <v>90058</v>
      </c>
      <c r="J11" s="23">
        <v>11341721</v>
      </c>
      <c r="K11" s="19">
        <v>11856989</v>
      </c>
      <c r="L11" s="20">
        <v>12260878</v>
      </c>
    </row>
    <row r="12" spans="1:12" x14ac:dyDescent="0.25">
      <c r="A12" s="24" t="s">
        <v>27</v>
      </c>
      <c r="B12" s="18" t="s">
        <v>18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28</v>
      </c>
      <c r="B13" s="18" t="s">
        <v>18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29</v>
      </c>
      <c r="B14" s="18" t="s">
        <v>18</v>
      </c>
      <c r="C14" s="19">
        <v>-386187908</v>
      </c>
      <c r="D14" s="19">
        <v>119366100</v>
      </c>
      <c r="E14" s="20">
        <v>-582068594</v>
      </c>
      <c r="F14" s="21">
        <v>-532938011</v>
      </c>
      <c r="G14" s="19">
        <v>-330308752</v>
      </c>
      <c r="H14" s="20">
        <v>-330308752</v>
      </c>
      <c r="I14" s="22">
        <v>-1359113556</v>
      </c>
      <c r="J14" s="23">
        <v>-709922966</v>
      </c>
      <c r="K14" s="19">
        <v>-732043080</v>
      </c>
      <c r="L14" s="20">
        <v>-745977019</v>
      </c>
    </row>
    <row r="15" spans="1:12" x14ac:dyDescent="0.25">
      <c r="A15" s="24" t="s">
        <v>30</v>
      </c>
      <c r="B15" s="18" t="s">
        <v>18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-103755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31</v>
      </c>
      <c r="B16" s="18" t="s">
        <v>24</v>
      </c>
      <c r="C16" s="19">
        <v>0</v>
      </c>
      <c r="D16" s="19">
        <v>0</v>
      </c>
      <c r="E16" s="20">
        <v>0</v>
      </c>
      <c r="F16" s="21">
        <v>0</v>
      </c>
      <c r="G16" s="19">
        <v>-6090920</v>
      </c>
      <c r="H16" s="20">
        <v>-6090920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32</v>
      </c>
      <c r="B17" s="26" t="s">
        <v>18</v>
      </c>
      <c r="C17" s="27">
        <f>SUM(C6:C16)</f>
        <v>-188120196</v>
      </c>
      <c r="D17" s="27">
        <f t="shared" ref="D17:L17" si="0">SUM(D6:D16)</f>
        <v>365694368</v>
      </c>
      <c r="E17" s="28">
        <f t="shared" si="0"/>
        <v>-300155602</v>
      </c>
      <c r="F17" s="29">
        <f t="shared" si="0"/>
        <v>212352211</v>
      </c>
      <c r="G17" s="27">
        <f t="shared" si="0"/>
        <v>445082684</v>
      </c>
      <c r="H17" s="30">
        <f t="shared" si="0"/>
        <v>445082684</v>
      </c>
      <c r="I17" s="29">
        <f t="shared" si="0"/>
        <v>-1044280149</v>
      </c>
      <c r="J17" s="31">
        <f t="shared" si="0"/>
        <v>179210792</v>
      </c>
      <c r="K17" s="27">
        <f t="shared" si="0"/>
        <v>172047967</v>
      </c>
      <c r="L17" s="28">
        <f t="shared" si="0"/>
        <v>226247939</v>
      </c>
    </row>
    <row r="18" spans="1:12" ht="5.15" customHeight="1" x14ac:dyDescent="0.25">
      <c r="A18" s="32" t="s">
        <v>8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33</v>
      </c>
      <c r="B19" s="18" t="s">
        <v>18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19</v>
      </c>
      <c r="B20" s="18" t="s">
        <v>18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34</v>
      </c>
      <c r="B21" s="18" t="s">
        <v>18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18</v>
      </c>
      <c r="B22" s="18" t="s">
        <v>18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35</v>
      </c>
      <c r="B23" s="18" t="s">
        <v>18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36</v>
      </c>
      <c r="B24" s="18" t="s">
        <v>18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28</v>
      </c>
      <c r="B25" s="18" t="s">
        <v>18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37</v>
      </c>
      <c r="B26" s="18" t="s">
        <v>18</v>
      </c>
      <c r="C26" s="19">
        <v>-158185067</v>
      </c>
      <c r="D26" s="19">
        <v>-229402265</v>
      </c>
      <c r="E26" s="20">
        <v>-216292300</v>
      </c>
      <c r="F26" s="21">
        <v>-334213789</v>
      </c>
      <c r="G26" s="19">
        <v>-360136635</v>
      </c>
      <c r="H26" s="20">
        <v>-360136635</v>
      </c>
      <c r="I26" s="22">
        <v>-250206043</v>
      </c>
      <c r="J26" s="23">
        <v>-62357788</v>
      </c>
      <c r="K26" s="19">
        <v>-49884402</v>
      </c>
      <c r="L26" s="20">
        <v>-55295007</v>
      </c>
    </row>
    <row r="27" spans="1:12" x14ac:dyDescent="0.25">
      <c r="A27" s="25" t="s">
        <v>38</v>
      </c>
      <c r="B27" s="26" t="s">
        <v>18</v>
      </c>
      <c r="C27" s="27">
        <f>SUM(C21:C26)</f>
        <v>-158185067</v>
      </c>
      <c r="D27" s="27">
        <f t="shared" ref="D27:L27" si="1">SUM(D21:D26)</f>
        <v>-229402265</v>
      </c>
      <c r="E27" s="28">
        <f t="shared" si="1"/>
        <v>-216292300</v>
      </c>
      <c r="F27" s="29">
        <f t="shared" si="1"/>
        <v>-334213789</v>
      </c>
      <c r="G27" s="27">
        <f t="shared" si="1"/>
        <v>-360136635</v>
      </c>
      <c r="H27" s="28">
        <f t="shared" si="1"/>
        <v>-360136635</v>
      </c>
      <c r="I27" s="30">
        <f t="shared" si="1"/>
        <v>-250206043</v>
      </c>
      <c r="J27" s="31">
        <f t="shared" si="1"/>
        <v>-62357788</v>
      </c>
      <c r="K27" s="27">
        <f t="shared" si="1"/>
        <v>-49884402</v>
      </c>
      <c r="L27" s="28">
        <f t="shared" si="1"/>
        <v>-55295007</v>
      </c>
    </row>
    <row r="28" spans="1:12" ht="5.15" customHeight="1" x14ac:dyDescent="0.25">
      <c r="A28" s="32" t="s">
        <v>8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39</v>
      </c>
      <c r="B29" s="18" t="s">
        <v>18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19</v>
      </c>
      <c r="B30" s="18" t="s">
        <v>18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40</v>
      </c>
      <c r="B31" s="18" t="s">
        <v>18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41</v>
      </c>
      <c r="B32" s="18" t="s">
        <v>18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42</v>
      </c>
      <c r="B33" s="18" t="s">
        <v>18</v>
      </c>
      <c r="C33" s="19">
        <v>0</v>
      </c>
      <c r="D33" s="19">
        <v>0</v>
      </c>
      <c r="E33" s="20">
        <v>0</v>
      </c>
      <c r="F33" s="21">
        <v>366684</v>
      </c>
      <c r="G33" s="39">
        <v>366684</v>
      </c>
      <c r="H33" s="40">
        <v>366684</v>
      </c>
      <c r="I33" s="42">
        <v>1500810</v>
      </c>
      <c r="J33" s="23">
        <v>240330</v>
      </c>
      <c r="K33" s="19">
        <v>251402</v>
      </c>
      <c r="L33" s="20">
        <v>253052</v>
      </c>
    </row>
    <row r="34" spans="1:12" x14ac:dyDescent="0.25">
      <c r="A34" s="11" t="s">
        <v>28</v>
      </c>
      <c r="B34" s="18" t="s">
        <v>18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43</v>
      </c>
      <c r="B35" s="18" t="s">
        <v>18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44</v>
      </c>
      <c r="B36" s="26" t="s">
        <v>18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366684</v>
      </c>
      <c r="G36" s="27">
        <f t="shared" si="2"/>
        <v>366684</v>
      </c>
      <c r="H36" s="28">
        <f t="shared" si="2"/>
        <v>366684</v>
      </c>
      <c r="I36" s="30">
        <f t="shared" si="2"/>
        <v>1500810</v>
      </c>
      <c r="J36" s="31">
        <f t="shared" si="2"/>
        <v>240330</v>
      </c>
      <c r="K36" s="27">
        <f t="shared" si="2"/>
        <v>251402</v>
      </c>
      <c r="L36" s="28">
        <f t="shared" si="2"/>
        <v>253052</v>
      </c>
    </row>
    <row r="37" spans="1:12" ht="5.15" customHeight="1" x14ac:dyDescent="0.25">
      <c r="A37" s="32" t="s">
        <v>8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45</v>
      </c>
      <c r="B38" s="18" t="s">
        <v>18</v>
      </c>
      <c r="C38" s="33">
        <f>+C17+C27+C36</f>
        <v>-346305263</v>
      </c>
      <c r="D38" s="33">
        <f t="shared" ref="D38:L38" si="3">+D17+D27+D36</f>
        <v>136292103</v>
      </c>
      <c r="E38" s="34">
        <f t="shared" si="3"/>
        <v>-516447902</v>
      </c>
      <c r="F38" s="35">
        <f t="shared" si="3"/>
        <v>-121494894</v>
      </c>
      <c r="G38" s="33">
        <f t="shared" si="3"/>
        <v>85312733</v>
      </c>
      <c r="H38" s="34">
        <f t="shared" si="3"/>
        <v>85312733</v>
      </c>
      <c r="I38" s="36">
        <f t="shared" si="3"/>
        <v>-1292985382</v>
      </c>
      <c r="J38" s="37">
        <f t="shared" si="3"/>
        <v>117093334</v>
      </c>
      <c r="K38" s="33">
        <f t="shared" si="3"/>
        <v>122414967</v>
      </c>
      <c r="L38" s="34">
        <f t="shared" si="3"/>
        <v>171205984</v>
      </c>
    </row>
    <row r="39" spans="1:12" x14ac:dyDescent="0.25">
      <c r="A39" s="24" t="s">
        <v>46</v>
      </c>
      <c r="B39" s="18" t="s">
        <v>47</v>
      </c>
      <c r="C39" s="33">
        <v>-41015881</v>
      </c>
      <c r="D39" s="33">
        <v>-143361898</v>
      </c>
      <c r="E39" s="34">
        <v>-280728428</v>
      </c>
      <c r="F39" s="35">
        <v>78044815</v>
      </c>
      <c r="G39" s="33">
        <v>78044815</v>
      </c>
      <c r="H39" s="34">
        <v>78044815</v>
      </c>
      <c r="I39" s="36">
        <v>-359762219</v>
      </c>
      <c r="J39" s="37">
        <v>134237962</v>
      </c>
      <c r="K39" s="33">
        <v>395046810</v>
      </c>
      <c r="L39" s="34">
        <v>659645703</v>
      </c>
    </row>
    <row r="40" spans="1:12" x14ac:dyDescent="0.25">
      <c r="A40" s="43" t="s">
        <v>48</v>
      </c>
      <c r="B40" s="44" t="s">
        <v>47</v>
      </c>
      <c r="C40" s="45">
        <f t="shared" ref="C40:H40" si="4">+C38+C39</f>
        <v>-387321144</v>
      </c>
      <c r="D40" s="45">
        <f t="shared" si="4"/>
        <v>-7069795</v>
      </c>
      <c r="E40" s="46">
        <f t="shared" si="4"/>
        <v>-797176330</v>
      </c>
      <c r="F40" s="47">
        <f t="shared" si="4"/>
        <v>-43450079</v>
      </c>
      <c r="G40" s="45">
        <f t="shared" si="4"/>
        <v>163357548</v>
      </c>
      <c r="H40" s="46">
        <f t="shared" si="4"/>
        <v>163357548</v>
      </c>
      <c r="I40" s="48">
        <v>-1672947313</v>
      </c>
      <c r="J40" s="49">
        <f>+J38+J39</f>
        <v>251331296</v>
      </c>
      <c r="K40" s="45">
        <f>+K38+K39</f>
        <v>517461777</v>
      </c>
      <c r="L40" s="46">
        <f>+L38+L39</f>
        <v>830851687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C41894-5C17-4BB9-B468-7ED61A95F5A1}"/>
</file>

<file path=customXml/itemProps2.xml><?xml version="1.0" encoding="utf-8"?>
<ds:datastoreItem xmlns:ds="http://schemas.openxmlformats.org/officeDocument/2006/customXml" ds:itemID="{B412D3EF-53E8-436D-806D-9E99EF623CA5}"/>
</file>

<file path=customXml/itemProps3.xml><?xml version="1.0" encoding="utf-8"?>
<ds:datastoreItem xmlns:ds="http://schemas.openxmlformats.org/officeDocument/2006/customXml" ds:itemID="{D2FC4722-F1E5-487B-91B9-2FE0D79E36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2025-11-17T08:21:19Z</dcterms:created>
  <dcterms:modified xsi:type="dcterms:W3CDTF">2025-11-17T08:32:36Z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